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M:\SAP\UPR\ProcessosLicitatorios\Editais\PROCESSOS 2026\3222026 - CP - Contratação de Empresa para a Execução de pavimento asfáltico e de concreto - SEINFRA\Anexos\"/>
    </mc:Choice>
  </mc:AlternateContent>
  <xr:revisionPtr revIDLastSave="0" documentId="13_ncr:1_{C14EEFB1-A417-4AFD-9EF3-CE4C3A8875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J66" i="1" s="1"/>
  <c r="I65" i="1"/>
  <c r="J65" i="1" s="1"/>
  <c r="I63" i="1"/>
  <c r="J63" i="1" s="1"/>
  <c r="I62" i="1"/>
  <c r="J62" i="1" s="1"/>
  <c r="I61" i="1"/>
  <c r="J61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0" i="1"/>
  <c r="J50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29" i="1"/>
  <c r="J29" i="1" s="1"/>
  <c r="I28" i="1"/>
  <c r="J28" i="1" s="1"/>
  <c r="I27" i="1"/>
  <c r="J27" i="1" s="1"/>
  <c r="I26" i="1"/>
  <c r="J26" i="1" s="1"/>
  <c r="I24" i="1"/>
  <c r="J24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6" i="1"/>
  <c r="J6" i="1" s="1"/>
  <c r="J67" i="1" l="1"/>
</calcChain>
</file>

<file path=xl/sharedStrings.xml><?xml version="1.0" encoding="utf-8"?>
<sst xmlns="http://schemas.openxmlformats.org/spreadsheetml/2006/main" count="289" uniqueCount="204">
  <si>
    <t>Entidade:</t>
  </si>
  <si>
    <t>MUNICÍPIO DE JOINVILLE</t>
  </si>
  <si>
    <t>Obra:</t>
  </si>
  <si>
    <t>Contratação de Empresa para a Execução de pavimento asfáltico e de concreto, drenagem,  calçadas, substituição de telhas, fechamento e portas em vidro na rodoviária de Joinville.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</si>
  <si>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</si>
  <si>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</si>
  <si>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</si>
  <si>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</si>
  <si>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</si>
  <si>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</si>
  <si>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</si>
  <si>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</si>
  <si>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</si>
  <si>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</si>
  <si>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</si>
  <si>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ADMINISTRAÇÃO LOCAL DE OBRA (ÍNDICE INCC)</t>
  </si>
  <si>
    <t>1.1</t>
  </si>
  <si>
    <t>Composição Própria</t>
  </si>
  <si>
    <t>C.P. 1312306149298</t>
  </si>
  <si>
    <t>Administração local de obra - rodoviária - cobertura, vidros e pavimentação - medido conforme percentual físico de execução da obra</t>
  </si>
  <si>
    <t>UN</t>
  </si>
  <si>
    <t>2</t>
  </si>
  <si>
    <t>CANTEIRO DE OBRAS (ÍNDICE INCC)</t>
  </si>
  <si>
    <t>2.1</t>
  </si>
  <si>
    <t>C.P. 1312503203231</t>
  </si>
  <si>
    <t>Mobilização de materiais e equipamentos de obra - rodoviária - execução de pavimento, drenagem, calçadas, substituição de telhas, fechamento e portas em vidro (dnit - manual de custos de infraestrutura de transportes - volume 09 - mobilização e desmobilização - aplicando a seguinte formula cmob=((dm x k x fu)/v) x ch, onde dm=variável conforme equipamento, k=conforme necessidade, fu=conforme utilização, v=60 km/h, ch= conforme custo hora do equipamento)</t>
  </si>
  <si>
    <t>2.2</t>
  </si>
  <si>
    <t>C.P. 131200474157</t>
  </si>
  <si>
    <t>Placa de obra em chapa de aco galvanizado (sinapi 74209/1 jan/2020)vgl</t>
  </si>
  <si>
    <t>M2</t>
  </si>
  <si>
    <t>2.3</t>
  </si>
  <si>
    <t>C.P. 131201181170</t>
  </si>
  <si>
    <t>Locacao de container 2,30 x 6,00 m, alt. 2,50 m, sem divisorias internas e sem sanitário (ref. SINAPI 10775 agosto/2020)vgl</t>
  </si>
  <si>
    <t>mês</t>
  </si>
  <si>
    <t>2.4</t>
  </si>
  <si>
    <t>SINAPI/SC</t>
  </si>
  <si>
    <t>105115</t>
  </si>
  <si>
    <t>Instalação e desinstalação mecanizada de contêiner ou módulo habitável de usos diversos. af_03/2024</t>
  </si>
  <si>
    <t>2.5</t>
  </si>
  <si>
    <t>C.P. 131181124266</t>
  </si>
  <si>
    <t>Isolamento de obra com tela plastica laranja, tipo tapume para sinalizacao pontaleteada com vergalhões de aço 10mm, com reaproveitamento de 4 vezes (composição SINAPI 97062 fev/2018) - csc</t>
  </si>
  <si>
    <t>2.6</t>
  </si>
  <si>
    <t>C.P. 1312509231308</t>
  </si>
  <si>
    <t>Galpão aberto em canteiro de obra, nao incluso mobiliario e equipamentos. (sinapi 93582 agosto/2019) vgl</t>
  </si>
  <si>
    <t>2.7</t>
  </si>
  <si>
    <t>C.P. 131210485524</t>
  </si>
  <si>
    <t>Equipe de topografia para trabalhos de campo (ref. 03099 / orse sergipe jan/2021) vgl</t>
  </si>
  <si>
    <t>DIA</t>
  </si>
  <si>
    <t>3</t>
  </si>
  <si>
    <t>REMOÇÕES / DEMOLIÇÕES (ÍNDICE INCC)</t>
  </si>
  <si>
    <t>3.1</t>
  </si>
  <si>
    <t>C.P. 1312509230813</t>
  </si>
  <si>
    <t>Demolição de passeio de concreto, de forma mecanizada com martelete (incluso carga mecanizada, transporte, descarga e destinação)</t>
  </si>
  <si>
    <t>m³</t>
  </si>
  <si>
    <t>3.2</t>
  </si>
  <si>
    <t>C.P. 131190933803</t>
  </si>
  <si>
    <t>Remoção e transporte de paralelepípedo/paver/lajota existente</t>
  </si>
  <si>
    <t>3.3</t>
  </si>
  <si>
    <t>C.P. 1312509230899</t>
  </si>
  <si>
    <t>Remoção de telhas de fibrocimento, metálica e policarbonato, de forma manual, sem reaproveitamento (incluso transporte e destinação)</t>
  </si>
  <si>
    <t>m²</t>
  </si>
  <si>
    <t>3.4</t>
  </si>
  <si>
    <t>C.P. 1312509230906</t>
  </si>
  <si>
    <t>Remoção de gradis e portões, estruturados por tubos de aço galvanizado e fechamento com tela galvanizada, de forma manual, incluso transporte (ref. SINAPI 104801)vgl</t>
  </si>
  <si>
    <t>3.5</t>
  </si>
  <si>
    <t>97622</t>
  </si>
  <si>
    <t>Demolição de alvenaria de bloco furado, de forma manual, sem reaproveitamento. af_09/2023</t>
  </si>
  <si>
    <t>M3</t>
  </si>
  <si>
    <t>3.6</t>
  </si>
  <si>
    <t>C.P. 1312109119146</t>
  </si>
  <si>
    <t>Coleta e carga manuais de entulho (ref. 00026/orse)vgl</t>
  </si>
  <si>
    <t>3.7</t>
  </si>
  <si>
    <t>C.P. 1312509230854</t>
  </si>
  <si>
    <t>Locação de caçamba estacionária com capacidade de 5 m³ para entulho de construção civil (madeira ,plástico ,papelão,ferro - ref. 13197/orse sergipe)</t>
  </si>
  <si>
    <t>un</t>
  </si>
  <si>
    <t>4</t>
  </si>
  <si>
    <t>COBERTURA (ÍNDICE INCC)</t>
  </si>
  <si>
    <t>4.1</t>
  </si>
  <si>
    <t>C.P. 1312311154561</t>
  </si>
  <si>
    <t>Telhamento com telha ondulada de policarbonato translúcida  E = 1,0 mm, com até 2 águas, incluso içamento (ref. SINAPI 94449 09/2023)vgl</t>
  </si>
  <si>
    <t>5</t>
  </si>
  <si>
    <t>FECHAMENTO EM VIDRO (ÍNDICE INCC)</t>
  </si>
  <si>
    <t>5.1</t>
  </si>
  <si>
    <t>C.P. 1312312161653</t>
  </si>
  <si>
    <t>Fornecimento e instalação de fechamento de vãos em vidro contendo painéis fixos em vidro temperado 10mm e porta de correr centralizada em vidro temperado 10mm, sendo 2 folhas móveis de 80x210cm com a abertura central, fechadura, puxador e travessa de reforço, incluso aplicação de película de segurança (ref. SINAPI 102181, 102185 e 100702 10/2023)vgl</t>
  </si>
  <si>
    <t>5.2</t>
  </si>
  <si>
    <t>C.P. 1312312161655</t>
  </si>
  <si>
    <t>Fornecimento e instalação de painel fixo em vidro temperado, E = 10 mm, encaixado em perfil u, incluso tubo estrutural e película de segurança (ref. SINAPI 102181 10/2023)vgl</t>
  </si>
  <si>
    <t>5.3</t>
  </si>
  <si>
    <t>C.P. 131200574911</t>
  </si>
  <si>
    <t>Locacao de andaime metalico tubular tipo torre (ref. SINAPI 95135 10/2017) vgl</t>
  </si>
  <si>
    <t>MxMES</t>
  </si>
  <si>
    <t>5.4</t>
  </si>
  <si>
    <t>97064</t>
  </si>
  <si>
    <t>Montagem e desmontagem de andaime tubular tipo torre (exclusive andaime e limpeza). af_11/2017</t>
  </si>
  <si>
    <t>M</t>
  </si>
  <si>
    <t>6</t>
  </si>
  <si>
    <t>DRENAGEM (ÍNDICE DNIT)</t>
  </si>
  <si>
    <t>6.1</t>
  </si>
  <si>
    <t>SICRO/SC</t>
  </si>
  <si>
    <t>4915633</t>
  </si>
  <si>
    <t>Limpeza e desobstrução mecanizada de bueiros com diâmetro de até 1,00 m</t>
  </si>
  <si>
    <t>m</t>
  </si>
  <si>
    <t>6.2</t>
  </si>
  <si>
    <t>C.P. 131181124160</t>
  </si>
  <si>
    <t>Assentamento de tubo de concreto com diâmetro de 30 cm para esperas de boca de lobo (sinapi 92808). af_03/2024</t>
  </si>
  <si>
    <t>6.3</t>
  </si>
  <si>
    <t>C.P. 131181124225</t>
  </si>
  <si>
    <t>Boca de lobo com grelha de concreto.</t>
  </si>
  <si>
    <t>6.4</t>
  </si>
  <si>
    <t>C.P. 1312311154441</t>
  </si>
  <si>
    <t>Calha de drenagem em concreto armado com 40cm de largura e 40cm de altura, para grelha de 30cm de largura, considerando os serviços de escavação e compactação da vala, lastro em concreto magro, forma, armadura  e concretagem  - vgl</t>
  </si>
  <si>
    <t>6.5</t>
  </si>
  <si>
    <t>C.P. 1312311154480</t>
  </si>
  <si>
    <t>Grelha de ferro fundido quadriculada com requadro, 300 x 1000 mm, assentada com argamassa 1 : 3 cimento: areia - fornecimento e instalação (ref. SINAPI 103003 09/2023)vgl</t>
  </si>
  <si>
    <t>6.6</t>
  </si>
  <si>
    <t>C.P. 1312311154520</t>
  </si>
  <si>
    <t>Tampa cega de ferro galvanizada a fogo com requadro, 300 x 1000 mm, assentada com argamassa 1 : 3 cimento: areia - fornecimento e instalação (ref. SINAPI 103003 09/2023)vgl</t>
  </si>
  <si>
    <t>6.7</t>
  </si>
  <si>
    <t>C.P. 1312311154490</t>
  </si>
  <si>
    <t>Tampa cega para boca de lobo em ferro fundido - fornecimento e instalação (ref. SINAPI 101799)vgl</t>
  </si>
  <si>
    <t>6.8</t>
  </si>
  <si>
    <t>C.P. 1312503203072</t>
  </si>
  <si>
    <t>Levantamento de grelha de boca de lobo com concreto</t>
  </si>
  <si>
    <t>7</t>
  </si>
  <si>
    <t>RECOMPOSIÇÃO DE PAVIMENTOS, CALÇADA E ACESSO ÀS PLATAFORMAS (ÍNDICE INCC)</t>
  </si>
  <si>
    <t>7.1</t>
  </si>
  <si>
    <t>101817</t>
  </si>
  <si>
    <t>Recomposição de pavimento em paralelepípedos, rejuntamento com pó de pedra, com reaproveitamento dos paralelepípedos, para o fechamento de valas - incluso retirada e colocação do material. af_12/2020</t>
  </si>
  <si>
    <t>7.2</t>
  </si>
  <si>
    <t>C.P. 131181023737</t>
  </si>
  <si>
    <t>Execução de passeio (calçada) ou piso de concreto com concreto moldado in loco, fck 25 MPa, usinado, acabamento mecânico, espessura 7 cm, tela de aço e  junta serrada</t>
  </si>
  <si>
    <t>7.3</t>
  </si>
  <si>
    <t>C.P. 1312311159995</t>
  </si>
  <si>
    <t>Execução de passeio (calçada) ou piso de concreto com concreto moldado in loco, fck 25 MPa, usinado, acabamento em cimento queimado, espessura 12 cm, tela de aço e  junta serrada</t>
  </si>
  <si>
    <t>7.4</t>
  </si>
  <si>
    <t>C.P. 131181124237</t>
  </si>
  <si>
    <t>Escavação das camadas de solo existentes (com transporte e destinação)</t>
  </si>
  <si>
    <t>7.5</t>
  </si>
  <si>
    <t>C.P. 1312506219739</t>
  </si>
  <si>
    <t>Execução de calçada (rampa com pequena declividade) de acesso para embarque / desembarque junto as plataformas, executada em concreto moldado in loco, fck 25mpa, usinado, acabamento mecânico e tela de aço, conforme projeto (largura entre 1,20 a 1,50m)_vgl</t>
  </si>
  <si>
    <t>7.6</t>
  </si>
  <si>
    <t>C.P. 131210588575</t>
  </si>
  <si>
    <t>Piso tátil de concreto, direcional ou alerta, 25x25x2,5cm, assentado sobre argamassa (ref. SINAPI 101094 abril/2021 - valor do insumo piso tátil obtido pela mediana)vgl</t>
  </si>
  <si>
    <t>7.7</t>
  </si>
  <si>
    <t>C.P. 1312311154557</t>
  </si>
  <si>
    <t>Bloco em concreto bate-roda com 260cm de comprimento, 16cm de altura e 16cm de largura (formato trapezoidal), incluso pintura  (97733 09/2023)vgl</t>
  </si>
  <si>
    <t>unid</t>
  </si>
  <si>
    <t>7.8</t>
  </si>
  <si>
    <t>C.P. 1312311160000</t>
  </si>
  <si>
    <t>Bloco em concreto bate-roda com 20cm de largura e 45cm de altura, sendo 23cm enterrado, incluso serviços de escavação, lastro em concreto magro, reaterro e pintura  (ref. SINAPI 97733 10/2023)vgl</t>
  </si>
  <si>
    <t>8</t>
  </si>
  <si>
    <t>PAVIMENTAÇÃO (ÍNDICE DNIT)</t>
  </si>
  <si>
    <t>8.1</t>
  </si>
  <si>
    <t>SERVIÇOS DE ESCAVAÇÃO</t>
  </si>
  <si>
    <t>8.1.1</t>
  </si>
  <si>
    <t>8.2</t>
  </si>
  <si>
    <t>PAVIMENTAÇÃO</t>
  </si>
  <si>
    <t>8.2.1</t>
  </si>
  <si>
    <t>C.P. 131190731228</t>
  </si>
  <si>
    <t>Reforço do subleito com colchão de areia DMT 30 km</t>
  </si>
  <si>
    <t>8.2.2</t>
  </si>
  <si>
    <t>C.P. 131200775832</t>
  </si>
  <si>
    <t>Regularizacao e compactacao de subleito ate 20 cm de espessura</t>
  </si>
  <si>
    <t>8.2.3</t>
  </si>
  <si>
    <t>C.P. 131181124185</t>
  </si>
  <si>
    <t>Sub-base em rachão</t>
  </si>
  <si>
    <t>M³</t>
  </si>
  <si>
    <t>8.2.4</t>
  </si>
  <si>
    <t>C.P. 131181124391</t>
  </si>
  <si>
    <t>Base em brita graduada tratada com cimento (bgtc)</t>
  </si>
  <si>
    <t>8.2.5</t>
  </si>
  <si>
    <t>C.P. 1312507220421</t>
  </si>
  <si>
    <t>Pavimento em concreto(ccp) fctmk = 4,5 MPa, E = 20 cm com armação e juntas (projeto rodoviária de joinville)_vgl</t>
  </si>
  <si>
    <t>8.2.6</t>
  </si>
  <si>
    <t>C.P. 1312403165461</t>
  </si>
  <si>
    <t>Concreto asfáltico usinado à quente faixa B - DMT 20 km</t>
  </si>
  <si>
    <t>8.2.7</t>
  </si>
  <si>
    <t>C.P. 1312403165455</t>
  </si>
  <si>
    <t>Concreto asfáltico usinado à quente faixa C - DMT 20 km</t>
  </si>
  <si>
    <t>8.2.8</t>
  </si>
  <si>
    <t>C.P. 1312208139707</t>
  </si>
  <si>
    <t>Pintura de ligação com emulsão asfáltica rr 1c cotação - taxa 0,4</t>
  </si>
  <si>
    <t>m2</t>
  </si>
  <si>
    <t>8.3</t>
  </si>
  <si>
    <t>SERVIÇOS COMPLEMENTARES - PINTURA PARA SINALIZAÇÃO E MEIO FIO</t>
  </si>
  <si>
    <t>8.3.1</t>
  </si>
  <si>
    <t>C.P. 131181124214</t>
  </si>
  <si>
    <t>Meio-fio pré-moldado de concreto 100,0 cm (comprimento) x 12,0 cm (base inferior) x 8,0 cm (base superior) x 30,0 cm (altura)</t>
  </si>
  <si>
    <t>8.3.2</t>
  </si>
  <si>
    <t>C.P. 1312503203323</t>
  </si>
  <si>
    <t>Pintura de meio-fio com tinta a base de resina acrilica emulsionada em agua (sinapi 102498)</t>
  </si>
  <si>
    <t>8.3.3</t>
  </si>
  <si>
    <t>102509</t>
  </si>
  <si>
    <t>Pintura de faixa de pedestre ou zebrada tinta retrorrefletiva a base de resina acrílica com microesferas de vidro, E = 30 cm, aplicação manual. af_05/2021</t>
  </si>
  <si>
    <t>9</t>
  </si>
  <si>
    <t>SERVIÇOS FINAIS (ÍNDICE INCC)</t>
  </si>
  <si>
    <t>9.1</t>
  </si>
  <si>
    <t>C.P. 131190933937</t>
  </si>
  <si>
    <t>Limpeza de área pavimentada com vassoura a seco (sinapi 99802 julho/2019)</t>
  </si>
  <si>
    <t>9.2</t>
  </si>
  <si>
    <t>C.P. 1312503203232</t>
  </si>
  <si>
    <t>Desmobilização de materiais e equipamentos de obra - rodoviária - execução de pavimento, drenagem, calçadas, substituição de telhas, fechamento e portas em vidro (dnit - manual de custos de infraestrutura de transportes - volume 09 - mobilização e desmobilização - aplicando a seguinte formula cmob=((dm x k x fu)/v) x ch, onde dm=variável conforme equipamento, k=conforme necessidade, fu=conforme utilização, v=60 km/h, ch= conforme custo hora do equipamento)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</si>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</sst>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zoomScale="70" zoomScaleNormal="70" workbookViewId="0"/>
  </sheetViews>
  <sheetFormatPr defaultRowHeight="15" x14ac:dyDescent="0.25"/>
  <cols>
    <col min="1" max="1" width="10.7109375" customWidth="1"/>
    <col min="2" max="2" width="40.7109375" customWidth="1"/>
    <col min="3" max="3" width="20.7109375" customWidth="1"/>
    <col min="4" max="4" width="40.7109375" customWidth="1"/>
    <col min="5" max="10" width="20.71093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ht="21.4" customHeight="1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8.399999999999999" customHeight="1" x14ac:dyDescent="0.25">
      <c r="A5" s="1" t="s">
        <v>14</v>
      </c>
      <c r="B5" s="1"/>
      <c r="C5" s="1"/>
      <c r="D5" s="1" t="s">
        <v>15</v>
      </c>
    </row>
    <row r="6" spans="1:10" ht="58.9" customHeight="1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1</v>
      </c>
      <c r="G6" s="3">
        <v>0</v>
      </c>
      <c r="H6" s="3">
        <v>0</v>
      </c>
      <c r="I6" s="2">
        <f>ROUND(G6*(1 + H6/100),2)</f>
        <v>0</v>
      </c>
      <c r="J6" s="2">
        <f>ROUND(F6*I6,2)</f>
        <v>0</v>
      </c>
    </row>
    <row r="7" spans="1:10" x14ac:dyDescent="0.25">
      <c r="A7" s="1" t="s">
        <v>21</v>
      </c>
      <c r="B7" s="1"/>
      <c r="C7" s="1"/>
      <c r="D7" s="1" t="s">
        <v>22</v>
      </c>
    </row>
    <row r="8" spans="1:10" ht="205.7" customHeight="1" x14ac:dyDescent="0.25">
      <c r="A8" s="1" t="s">
        <v>23</v>
      </c>
      <c r="B8" s="1" t="s">
        <v>17</v>
      </c>
      <c r="C8" s="1" t="s">
        <v>24</v>
      </c>
      <c r="D8" s="1" t="s">
        <v>25</v>
      </c>
      <c r="E8" s="1" t="s">
        <v>20</v>
      </c>
      <c r="F8" s="2">
        <v>1</v>
      </c>
      <c r="G8" s="3">
        <v>0</v>
      </c>
      <c r="H8" s="3">
        <v>0</v>
      </c>
      <c r="I8" s="2">
        <f t="shared" ref="I8:I14" si="0">ROUND(G8*(1 + H8/100),2)</f>
        <v>0</v>
      </c>
      <c r="J8" s="2">
        <f t="shared" ref="J8:J14" si="1">ROUND(F8*I8,2)</f>
        <v>0</v>
      </c>
    </row>
    <row r="9" spans="1:10" ht="31.5" customHeight="1" x14ac:dyDescent="0.25">
      <c r="A9" s="1" t="s">
        <v>26</v>
      </c>
      <c r="B9" s="1" t="s">
        <v>17</v>
      </c>
      <c r="C9" s="1" t="s">
        <v>27</v>
      </c>
      <c r="D9" s="1" t="s">
        <v>28</v>
      </c>
      <c r="E9" s="1" t="s">
        <v>29</v>
      </c>
      <c r="F9" s="2">
        <v>2</v>
      </c>
      <c r="G9" s="3">
        <v>0</v>
      </c>
      <c r="H9" s="3">
        <v>0</v>
      </c>
      <c r="I9" s="2">
        <f t="shared" si="0"/>
        <v>0</v>
      </c>
      <c r="J9" s="2">
        <f t="shared" si="1"/>
        <v>0</v>
      </c>
    </row>
    <row r="10" spans="1:10" ht="55.35" customHeight="1" x14ac:dyDescent="0.25">
      <c r="A10" s="1" t="s">
        <v>30</v>
      </c>
      <c r="B10" s="1" t="s">
        <v>17</v>
      </c>
      <c r="C10" s="1" t="s">
        <v>31</v>
      </c>
      <c r="D10" s="1" t="s">
        <v>32</v>
      </c>
      <c r="E10" s="1" t="s">
        <v>33</v>
      </c>
      <c r="F10" s="2">
        <v>6</v>
      </c>
      <c r="G10" s="3">
        <v>0</v>
      </c>
      <c r="H10" s="3">
        <v>0</v>
      </c>
      <c r="I10" s="2">
        <f t="shared" si="0"/>
        <v>0</v>
      </c>
      <c r="J10" s="2">
        <f t="shared" si="1"/>
        <v>0</v>
      </c>
    </row>
    <row r="11" spans="1:10" ht="44.65" customHeight="1" x14ac:dyDescent="0.25">
      <c r="A11" s="1" t="s">
        <v>34</v>
      </c>
      <c r="B11" s="1" t="s">
        <v>35</v>
      </c>
      <c r="C11" s="1" t="s">
        <v>36</v>
      </c>
      <c r="D11" s="1" t="s">
        <v>37</v>
      </c>
      <c r="E11" s="1" t="s">
        <v>20</v>
      </c>
      <c r="F11" s="2">
        <v>1</v>
      </c>
      <c r="G11" s="3">
        <v>0</v>
      </c>
      <c r="H11" s="3">
        <v>0</v>
      </c>
      <c r="I11" s="2">
        <f t="shared" si="0"/>
        <v>0</v>
      </c>
      <c r="J11" s="2">
        <f t="shared" si="1"/>
        <v>0</v>
      </c>
    </row>
    <row r="12" spans="1:10" ht="84.6" customHeight="1" x14ac:dyDescent="0.25">
      <c r="A12" s="1" t="s">
        <v>38</v>
      </c>
      <c r="B12" s="1" t="s">
        <v>17</v>
      </c>
      <c r="C12" s="1" t="s">
        <v>39</v>
      </c>
      <c r="D12" s="1" t="s">
        <v>40</v>
      </c>
      <c r="E12" s="1" t="s">
        <v>29</v>
      </c>
      <c r="F12" s="2">
        <v>226.8</v>
      </c>
      <c r="G12" s="3">
        <v>0</v>
      </c>
      <c r="H12" s="3">
        <v>0</v>
      </c>
      <c r="I12" s="2">
        <f t="shared" si="0"/>
        <v>0</v>
      </c>
      <c r="J12" s="2">
        <f t="shared" si="1"/>
        <v>0</v>
      </c>
    </row>
    <row r="13" spans="1:10" ht="46.9" customHeight="1" x14ac:dyDescent="0.25">
      <c r="A13" s="1" t="s">
        <v>41</v>
      </c>
      <c r="B13" s="1" t="s">
        <v>17</v>
      </c>
      <c r="C13" s="1" t="s">
        <v>42</v>
      </c>
      <c r="D13" s="1" t="s">
        <v>43</v>
      </c>
      <c r="E13" s="1" t="s">
        <v>29</v>
      </c>
      <c r="F13" s="2">
        <v>8</v>
      </c>
      <c r="G13" s="3">
        <v>0</v>
      </c>
      <c r="H13" s="3">
        <v>0</v>
      </c>
      <c r="I13" s="2">
        <f t="shared" si="0"/>
        <v>0</v>
      </c>
      <c r="J13" s="2">
        <f t="shared" si="1"/>
        <v>0</v>
      </c>
    </row>
    <row r="14" spans="1:10" ht="38.25" customHeight="1" x14ac:dyDescent="0.25">
      <c r="A14" s="1" t="s">
        <v>44</v>
      </c>
      <c r="B14" s="1" t="s">
        <v>17</v>
      </c>
      <c r="C14" s="1" t="s">
        <v>45</v>
      </c>
      <c r="D14" s="1" t="s">
        <v>46</v>
      </c>
      <c r="E14" s="1" t="s">
        <v>47</v>
      </c>
      <c r="F14" s="2">
        <v>1</v>
      </c>
      <c r="G14" s="3">
        <v>0</v>
      </c>
      <c r="H14" s="3">
        <v>0</v>
      </c>
      <c r="I14" s="2">
        <f t="shared" si="0"/>
        <v>0</v>
      </c>
      <c r="J14" s="2">
        <f t="shared" si="1"/>
        <v>0</v>
      </c>
    </row>
    <row r="15" spans="1:10" x14ac:dyDescent="0.25">
      <c r="A15" s="1" t="s">
        <v>48</v>
      </c>
      <c r="B15" s="1"/>
      <c r="C15" s="1"/>
      <c r="D15" s="1" t="s">
        <v>49</v>
      </c>
    </row>
    <row r="16" spans="1:10" ht="58.15" customHeight="1" x14ac:dyDescent="0.25">
      <c r="A16" s="1" t="s">
        <v>50</v>
      </c>
      <c r="B16" s="1" t="s">
        <v>17</v>
      </c>
      <c r="C16" s="1" t="s">
        <v>51</v>
      </c>
      <c r="D16" s="1" t="s">
        <v>52</v>
      </c>
      <c r="E16" s="1" t="s">
        <v>53</v>
      </c>
      <c r="F16" s="2">
        <v>111.17</v>
      </c>
      <c r="G16" s="3">
        <v>0</v>
      </c>
      <c r="H16" s="3">
        <v>0</v>
      </c>
      <c r="I16" s="2">
        <f t="shared" ref="I16:I22" si="2">ROUND(G16*(1 + H16/100),2)</f>
        <v>0</v>
      </c>
      <c r="J16" s="2">
        <f t="shared" ref="J16:J22" si="3">ROUND(F16*I16,2)</f>
        <v>0</v>
      </c>
    </row>
    <row r="17" spans="1:10" ht="27.4" customHeight="1" x14ac:dyDescent="0.25">
      <c r="A17" s="1" t="s">
        <v>54</v>
      </c>
      <c r="B17" s="1" t="s">
        <v>17</v>
      </c>
      <c r="C17" s="1" t="s">
        <v>55</v>
      </c>
      <c r="D17" s="1" t="s">
        <v>56</v>
      </c>
      <c r="E17" s="1" t="s">
        <v>29</v>
      </c>
      <c r="F17" s="2">
        <v>142.16</v>
      </c>
      <c r="G17" s="3">
        <v>0</v>
      </c>
      <c r="H17" s="3">
        <v>0</v>
      </c>
      <c r="I17" s="2">
        <f t="shared" si="2"/>
        <v>0</v>
      </c>
      <c r="J17" s="2">
        <f t="shared" si="3"/>
        <v>0</v>
      </c>
    </row>
    <row r="18" spans="1:10" ht="59.45" customHeight="1" x14ac:dyDescent="0.25">
      <c r="A18" s="1" t="s">
        <v>57</v>
      </c>
      <c r="B18" s="1" t="s">
        <v>17</v>
      </c>
      <c r="C18" s="1" t="s">
        <v>58</v>
      </c>
      <c r="D18" s="1" t="s">
        <v>59</v>
      </c>
      <c r="E18" s="1" t="s">
        <v>60</v>
      </c>
      <c r="F18" s="2">
        <v>810</v>
      </c>
      <c r="G18" s="3">
        <v>0</v>
      </c>
      <c r="H18" s="3">
        <v>0</v>
      </c>
      <c r="I18" s="2">
        <f t="shared" si="2"/>
        <v>0</v>
      </c>
      <c r="J18" s="2">
        <f t="shared" si="3"/>
        <v>0</v>
      </c>
    </row>
    <row r="19" spans="1:10" ht="74.25" customHeight="1" x14ac:dyDescent="0.25">
      <c r="A19" s="1" t="s">
        <v>61</v>
      </c>
      <c r="B19" s="1" t="s">
        <v>17</v>
      </c>
      <c r="C19" s="1" t="s">
        <v>62</v>
      </c>
      <c r="D19" s="1" t="s">
        <v>63</v>
      </c>
      <c r="E19" s="1" t="s">
        <v>29</v>
      </c>
      <c r="F19" s="2">
        <v>65.540000000000006</v>
      </c>
      <c r="G19" s="3">
        <v>0</v>
      </c>
      <c r="H19" s="3">
        <v>0</v>
      </c>
      <c r="I19" s="2">
        <f t="shared" si="2"/>
        <v>0</v>
      </c>
      <c r="J19" s="2">
        <f t="shared" si="3"/>
        <v>0</v>
      </c>
    </row>
    <row r="20" spans="1:10" ht="40.15" customHeight="1" x14ac:dyDescent="0.25">
      <c r="A20" s="1" t="s">
        <v>64</v>
      </c>
      <c r="B20" s="1" t="s">
        <v>35</v>
      </c>
      <c r="C20" s="1" t="s">
        <v>65</v>
      </c>
      <c r="D20" s="1" t="s">
        <v>66</v>
      </c>
      <c r="E20" s="1" t="s">
        <v>67</v>
      </c>
      <c r="F20" s="2">
        <v>7.03</v>
      </c>
      <c r="G20" s="3">
        <v>0</v>
      </c>
      <c r="H20" s="3">
        <v>0</v>
      </c>
      <c r="I20" s="2">
        <f t="shared" si="2"/>
        <v>0</v>
      </c>
      <c r="J20" s="2">
        <f t="shared" si="3"/>
        <v>0</v>
      </c>
    </row>
    <row r="21" spans="1:10" ht="24.4" customHeight="1" x14ac:dyDescent="0.25">
      <c r="A21" s="1" t="s">
        <v>68</v>
      </c>
      <c r="B21" s="1" t="s">
        <v>17</v>
      </c>
      <c r="C21" s="1" t="s">
        <v>69</v>
      </c>
      <c r="D21" s="1" t="s">
        <v>70</v>
      </c>
      <c r="E21" s="1" t="s">
        <v>67</v>
      </c>
      <c r="F21" s="2">
        <v>9.84</v>
      </c>
      <c r="G21" s="3">
        <v>0</v>
      </c>
      <c r="H21" s="3">
        <v>0</v>
      </c>
      <c r="I21" s="2">
        <f t="shared" si="2"/>
        <v>0</v>
      </c>
      <c r="J21" s="2">
        <f t="shared" si="3"/>
        <v>0</v>
      </c>
    </row>
    <row r="22" spans="1:10" ht="66.599999999999994" customHeight="1" x14ac:dyDescent="0.25">
      <c r="A22" s="1" t="s">
        <v>71</v>
      </c>
      <c r="B22" s="1" t="s">
        <v>17</v>
      </c>
      <c r="C22" s="1" t="s">
        <v>72</v>
      </c>
      <c r="D22" s="1" t="s">
        <v>73</v>
      </c>
      <c r="E22" s="1" t="s">
        <v>74</v>
      </c>
      <c r="F22" s="2">
        <v>2</v>
      </c>
      <c r="G22" s="3">
        <v>0</v>
      </c>
      <c r="H22" s="3">
        <v>0</v>
      </c>
      <c r="I22" s="2">
        <f t="shared" si="2"/>
        <v>0</v>
      </c>
      <c r="J22" s="2">
        <f t="shared" si="3"/>
        <v>0</v>
      </c>
    </row>
    <row r="23" spans="1:10" x14ac:dyDescent="0.25">
      <c r="A23" s="1" t="s">
        <v>75</v>
      </c>
      <c r="B23" s="1"/>
      <c r="C23" s="1"/>
      <c r="D23" s="1" t="s">
        <v>76</v>
      </c>
    </row>
    <row r="24" spans="1:10" ht="61.15" customHeight="1" x14ac:dyDescent="0.25">
      <c r="A24" s="1" t="s">
        <v>77</v>
      </c>
      <c r="B24" s="1" t="s">
        <v>17</v>
      </c>
      <c r="C24" s="1" t="s">
        <v>78</v>
      </c>
      <c r="D24" s="1" t="s">
        <v>79</v>
      </c>
      <c r="E24" s="1" t="s">
        <v>29</v>
      </c>
      <c r="F24" s="2">
        <v>810</v>
      </c>
      <c r="G24" s="3">
        <v>0</v>
      </c>
      <c r="H24" s="3">
        <v>0</v>
      </c>
      <c r="I24" s="2">
        <f>ROUND(G24*(1 + H24/100),2)</f>
        <v>0</v>
      </c>
      <c r="J24" s="2">
        <f>ROUND(F24*I24,2)</f>
        <v>0</v>
      </c>
    </row>
    <row r="25" spans="1:10" x14ac:dyDescent="0.25">
      <c r="A25" s="1" t="s">
        <v>80</v>
      </c>
      <c r="B25" s="1"/>
      <c r="C25" s="1"/>
      <c r="D25" s="1" t="s">
        <v>81</v>
      </c>
    </row>
    <row r="26" spans="1:10" ht="157.9" customHeight="1" x14ac:dyDescent="0.25">
      <c r="A26" s="1" t="s">
        <v>82</v>
      </c>
      <c r="B26" s="1" t="s">
        <v>17</v>
      </c>
      <c r="C26" s="1" t="s">
        <v>83</v>
      </c>
      <c r="D26" s="1" t="s">
        <v>84</v>
      </c>
      <c r="E26" s="1" t="s">
        <v>29</v>
      </c>
      <c r="F26" s="2">
        <v>273.27999999999997</v>
      </c>
      <c r="G26" s="3">
        <v>0</v>
      </c>
      <c r="H26" s="3">
        <v>0</v>
      </c>
      <c r="I26" s="2">
        <f>ROUND(G26*(1 + H26/100),2)</f>
        <v>0</v>
      </c>
      <c r="J26" s="2">
        <f>ROUND(F26*I26,2)</f>
        <v>0</v>
      </c>
    </row>
    <row r="27" spans="1:10" ht="78.400000000000006" customHeight="1" x14ac:dyDescent="0.25">
      <c r="A27" s="1" t="s">
        <v>85</v>
      </c>
      <c r="B27" s="1" t="s">
        <v>17</v>
      </c>
      <c r="C27" s="1" t="s">
        <v>86</v>
      </c>
      <c r="D27" s="1" t="s">
        <v>87</v>
      </c>
      <c r="E27" s="1" t="s">
        <v>29</v>
      </c>
      <c r="F27" s="2">
        <v>28.72</v>
      </c>
      <c r="G27" s="3">
        <v>0</v>
      </c>
      <c r="H27" s="3">
        <v>0</v>
      </c>
      <c r="I27" s="2">
        <f>ROUND(G27*(1 + H27/100),2)</f>
        <v>0</v>
      </c>
      <c r="J27" s="2">
        <f>ROUND(F27*I27,2)</f>
        <v>0</v>
      </c>
    </row>
    <row r="28" spans="1:10" ht="35.1" customHeight="1" x14ac:dyDescent="0.25">
      <c r="A28" s="1" t="s">
        <v>88</v>
      </c>
      <c r="B28" s="1" t="s">
        <v>17</v>
      </c>
      <c r="C28" s="1" t="s">
        <v>89</v>
      </c>
      <c r="D28" s="1" t="s">
        <v>90</v>
      </c>
      <c r="E28" s="1" t="s">
        <v>91</v>
      </c>
      <c r="F28" s="2">
        <v>10</v>
      </c>
      <c r="G28" s="3">
        <v>0</v>
      </c>
      <c r="H28" s="3">
        <v>0</v>
      </c>
      <c r="I28" s="2">
        <f>ROUND(G28*(1 + H28/100),2)</f>
        <v>0</v>
      </c>
      <c r="J28" s="2">
        <f>ROUND(F28*I28,2)</f>
        <v>0</v>
      </c>
    </row>
    <row r="29" spans="1:10" ht="43.15" customHeight="1" x14ac:dyDescent="0.25">
      <c r="A29" s="1" t="s">
        <v>92</v>
      </c>
      <c r="B29" s="1" t="s">
        <v>35</v>
      </c>
      <c r="C29" s="1" t="s">
        <v>93</v>
      </c>
      <c r="D29" s="1" t="s">
        <v>94</v>
      </c>
      <c r="E29" s="1" t="s">
        <v>95</v>
      </c>
      <c r="F29" s="2">
        <v>5</v>
      </c>
      <c r="G29" s="3">
        <v>0</v>
      </c>
      <c r="H29" s="3">
        <v>0</v>
      </c>
      <c r="I29" s="2">
        <f>ROUND(G29*(1 + H29/100),2)</f>
        <v>0</v>
      </c>
      <c r="J29" s="2">
        <f>ROUND(F29*I29,2)</f>
        <v>0</v>
      </c>
    </row>
    <row r="30" spans="1:10" x14ac:dyDescent="0.25">
      <c r="A30" s="1" t="s">
        <v>96</v>
      </c>
      <c r="B30" s="1"/>
      <c r="C30" s="1"/>
      <c r="D30" s="1" t="s">
        <v>97</v>
      </c>
    </row>
    <row r="31" spans="1:10" ht="31.9" customHeight="1" x14ac:dyDescent="0.25">
      <c r="A31" s="1" t="s">
        <v>98</v>
      </c>
      <c r="B31" s="1" t="s">
        <v>99</v>
      </c>
      <c r="C31" s="1" t="s">
        <v>100</v>
      </c>
      <c r="D31" s="1" t="s">
        <v>101</v>
      </c>
      <c r="E31" s="1" t="s">
        <v>102</v>
      </c>
      <c r="F31" s="2">
        <v>300</v>
      </c>
      <c r="G31" s="3">
        <v>0</v>
      </c>
      <c r="H31" s="3">
        <v>0</v>
      </c>
      <c r="I31" s="2">
        <f t="shared" ref="I31:I38" si="4">ROUND(G31*(1 + H31/100),2)</f>
        <v>0</v>
      </c>
      <c r="J31" s="2">
        <f t="shared" ref="J31:J38" si="5">ROUND(F31*I31,2)</f>
        <v>0</v>
      </c>
    </row>
    <row r="32" spans="1:10" ht="49.5" customHeight="1" x14ac:dyDescent="0.25">
      <c r="A32" s="1" t="s">
        <v>103</v>
      </c>
      <c r="B32" s="1" t="s">
        <v>17</v>
      </c>
      <c r="C32" s="1" t="s">
        <v>104</v>
      </c>
      <c r="D32" s="1" t="s">
        <v>105</v>
      </c>
      <c r="E32" s="1" t="s">
        <v>95</v>
      </c>
      <c r="F32" s="2">
        <v>10.8</v>
      </c>
      <c r="G32" s="3">
        <v>0</v>
      </c>
      <c r="H32" s="3">
        <v>0</v>
      </c>
      <c r="I32" s="2">
        <f t="shared" si="4"/>
        <v>0</v>
      </c>
      <c r="J32" s="2">
        <f t="shared" si="5"/>
        <v>0</v>
      </c>
    </row>
    <row r="33" spans="1:10" x14ac:dyDescent="0.25">
      <c r="A33" s="1" t="s">
        <v>106</v>
      </c>
      <c r="B33" s="1" t="s">
        <v>17</v>
      </c>
      <c r="C33" s="1" t="s">
        <v>107</v>
      </c>
      <c r="D33" s="1" t="s">
        <v>108</v>
      </c>
      <c r="E33" s="1" t="s">
        <v>20</v>
      </c>
      <c r="F33" s="2">
        <v>1</v>
      </c>
      <c r="G33" s="3">
        <v>0</v>
      </c>
      <c r="H33" s="3">
        <v>0</v>
      </c>
      <c r="I33" s="2">
        <f t="shared" si="4"/>
        <v>0</v>
      </c>
      <c r="J33" s="2">
        <f t="shared" si="5"/>
        <v>0</v>
      </c>
    </row>
    <row r="34" spans="1:10" ht="103.9" customHeight="1" x14ac:dyDescent="0.25">
      <c r="A34" s="1" t="s">
        <v>109</v>
      </c>
      <c r="B34" s="1" t="s">
        <v>17</v>
      </c>
      <c r="C34" s="1" t="s">
        <v>110</v>
      </c>
      <c r="D34" s="1" t="s">
        <v>111</v>
      </c>
      <c r="E34" s="1" t="s">
        <v>102</v>
      </c>
      <c r="F34" s="2">
        <v>81.599999999999994</v>
      </c>
      <c r="G34" s="3">
        <v>0</v>
      </c>
      <c r="H34" s="3">
        <v>0</v>
      </c>
      <c r="I34" s="2">
        <f t="shared" si="4"/>
        <v>0</v>
      </c>
      <c r="J34" s="2">
        <f t="shared" si="5"/>
        <v>0</v>
      </c>
    </row>
    <row r="35" spans="1:10" ht="76.5" customHeight="1" x14ac:dyDescent="0.25">
      <c r="A35" s="1" t="s">
        <v>112</v>
      </c>
      <c r="B35" s="1" t="s">
        <v>17</v>
      </c>
      <c r="C35" s="1" t="s">
        <v>113</v>
      </c>
      <c r="D35" s="1" t="s">
        <v>114</v>
      </c>
      <c r="E35" s="1" t="s">
        <v>102</v>
      </c>
      <c r="F35" s="2">
        <v>70</v>
      </c>
      <c r="G35" s="3">
        <v>0</v>
      </c>
      <c r="H35" s="3">
        <v>0</v>
      </c>
      <c r="I35" s="2">
        <f t="shared" si="4"/>
        <v>0</v>
      </c>
      <c r="J35" s="2">
        <f t="shared" si="5"/>
        <v>0</v>
      </c>
    </row>
    <row r="36" spans="1:10" ht="77.45" customHeight="1" x14ac:dyDescent="0.25">
      <c r="A36" s="1" t="s">
        <v>115</v>
      </c>
      <c r="B36" s="1" t="s">
        <v>17</v>
      </c>
      <c r="C36" s="1" t="s">
        <v>116</v>
      </c>
      <c r="D36" s="1" t="s">
        <v>117</v>
      </c>
      <c r="E36" s="1" t="s">
        <v>102</v>
      </c>
      <c r="F36" s="2">
        <v>11.6</v>
      </c>
      <c r="G36" s="3">
        <v>0</v>
      </c>
      <c r="H36" s="3">
        <v>0</v>
      </c>
      <c r="I36" s="2">
        <f t="shared" si="4"/>
        <v>0</v>
      </c>
      <c r="J36" s="2">
        <f t="shared" si="5"/>
        <v>0</v>
      </c>
    </row>
    <row r="37" spans="1:10" ht="43.7" customHeight="1" x14ac:dyDescent="0.25">
      <c r="A37" s="1" t="s">
        <v>118</v>
      </c>
      <c r="B37" s="1" t="s">
        <v>17</v>
      </c>
      <c r="C37" s="1" t="s">
        <v>119</v>
      </c>
      <c r="D37" s="1" t="s">
        <v>120</v>
      </c>
      <c r="E37" s="1" t="s">
        <v>20</v>
      </c>
      <c r="F37" s="2">
        <v>1</v>
      </c>
      <c r="G37" s="3">
        <v>0</v>
      </c>
      <c r="H37" s="3">
        <v>0</v>
      </c>
      <c r="I37" s="2">
        <f t="shared" si="4"/>
        <v>0</v>
      </c>
      <c r="J37" s="2">
        <f t="shared" si="5"/>
        <v>0</v>
      </c>
    </row>
    <row r="38" spans="1:10" ht="22.9" customHeight="1" x14ac:dyDescent="0.25">
      <c r="A38" s="1" t="s">
        <v>121</v>
      </c>
      <c r="B38" s="1" t="s">
        <v>17</v>
      </c>
      <c r="C38" s="1" t="s">
        <v>122</v>
      </c>
      <c r="D38" s="1" t="s">
        <v>123</v>
      </c>
      <c r="E38" s="1" t="s">
        <v>8</v>
      </c>
      <c r="F38" s="2">
        <v>5</v>
      </c>
      <c r="G38" s="3">
        <v>0</v>
      </c>
      <c r="H38" s="3">
        <v>0</v>
      </c>
      <c r="I38" s="2">
        <f t="shared" si="4"/>
        <v>0</v>
      </c>
      <c r="J38" s="2">
        <f t="shared" si="5"/>
        <v>0</v>
      </c>
    </row>
    <row r="39" spans="1:10" ht="32.85" customHeight="1" x14ac:dyDescent="0.25">
      <c r="A39" s="1" t="s">
        <v>124</v>
      </c>
      <c r="B39" s="1"/>
      <c r="C39" s="1"/>
      <c r="D39" s="1" t="s">
        <v>125</v>
      </c>
    </row>
    <row r="40" spans="1:10" ht="89.65" customHeight="1" x14ac:dyDescent="0.25">
      <c r="A40" s="1" t="s">
        <v>126</v>
      </c>
      <c r="B40" s="1" t="s">
        <v>35</v>
      </c>
      <c r="C40" s="1" t="s">
        <v>127</v>
      </c>
      <c r="D40" s="1" t="s">
        <v>128</v>
      </c>
      <c r="E40" s="1" t="s">
        <v>29</v>
      </c>
      <c r="F40" s="2">
        <v>32.11</v>
      </c>
      <c r="G40" s="3">
        <v>0</v>
      </c>
      <c r="H40" s="3">
        <v>0</v>
      </c>
      <c r="I40" s="2">
        <f t="shared" ref="I40:I47" si="6">ROUND(G40*(1 + H40/100),2)</f>
        <v>0</v>
      </c>
      <c r="J40" s="2">
        <f t="shared" ref="J40:J47" si="7">ROUND(F40*I40,2)</f>
        <v>0</v>
      </c>
    </row>
    <row r="41" spans="1:10" ht="74.650000000000006" customHeight="1" x14ac:dyDescent="0.25">
      <c r="A41" s="1" t="s">
        <v>129</v>
      </c>
      <c r="B41" s="1" t="s">
        <v>17</v>
      </c>
      <c r="C41" s="1" t="s">
        <v>130</v>
      </c>
      <c r="D41" s="1" t="s">
        <v>131</v>
      </c>
      <c r="E41" s="1" t="s">
        <v>29</v>
      </c>
      <c r="F41" s="2">
        <v>302.05</v>
      </c>
      <c r="G41" s="3">
        <v>0</v>
      </c>
      <c r="H41" s="3">
        <v>0</v>
      </c>
      <c r="I41" s="2">
        <f t="shared" si="6"/>
        <v>0</v>
      </c>
      <c r="J41" s="2">
        <f t="shared" si="7"/>
        <v>0</v>
      </c>
    </row>
    <row r="42" spans="1:10" ht="80.099999999999994" customHeight="1" x14ac:dyDescent="0.25">
      <c r="A42" s="1" t="s">
        <v>132</v>
      </c>
      <c r="B42" s="1" t="s">
        <v>17</v>
      </c>
      <c r="C42" s="1" t="s">
        <v>133</v>
      </c>
      <c r="D42" s="1" t="s">
        <v>134</v>
      </c>
      <c r="E42" s="1" t="s">
        <v>29</v>
      </c>
      <c r="F42" s="2">
        <v>315.51</v>
      </c>
      <c r="G42" s="3">
        <v>0</v>
      </c>
      <c r="H42" s="3">
        <v>0</v>
      </c>
      <c r="I42" s="2">
        <f t="shared" si="6"/>
        <v>0</v>
      </c>
      <c r="J42" s="2">
        <f t="shared" si="7"/>
        <v>0</v>
      </c>
    </row>
    <row r="43" spans="1:10" ht="31.5" customHeight="1" x14ac:dyDescent="0.25">
      <c r="A43" s="1" t="s">
        <v>135</v>
      </c>
      <c r="B43" s="1" t="s">
        <v>17</v>
      </c>
      <c r="C43" s="1" t="s">
        <v>136</v>
      </c>
      <c r="D43" s="1" t="s">
        <v>137</v>
      </c>
      <c r="E43" s="1" t="s">
        <v>67</v>
      </c>
      <c r="F43" s="2">
        <v>17.829999999999998</v>
      </c>
      <c r="G43" s="3">
        <v>0</v>
      </c>
      <c r="H43" s="3">
        <v>0</v>
      </c>
      <c r="I43" s="2">
        <f t="shared" si="6"/>
        <v>0</v>
      </c>
      <c r="J43" s="2">
        <f t="shared" si="7"/>
        <v>0</v>
      </c>
    </row>
    <row r="44" spans="1:10" ht="114.75" customHeight="1" x14ac:dyDescent="0.25">
      <c r="A44" s="1" t="s">
        <v>138</v>
      </c>
      <c r="B44" s="1" t="s">
        <v>17</v>
      </c>
      <c r="C44" s="1" t="s">
        <v>139</v>
      </c>
      <c r="D44" s="1" t="s">
        <v>140</v>
      </c>
      <c r="E44" s="1" t="s">
        <v>29</v>
      </c>
      <c r="F44" s="2">
        <v>178.32</v>
      </c>
      <c r="G44" s="3">
        <v>0</v>
      </c>
      <c r="H44" s="3">
        <v>0</v>
      </c>
      <c r="I44" s="2">
        <f t="shared" si="6"/>
        <v>0</v>
      </c>
      <c r="J44" s="2">
        <f t="shared" si="7"/>
        <v>0</v>
      </c>
    </row>
    <row r="45" spans="1:10" ht="75.599999999999994" customHeight="1" x14ac:dyDescent="0.25">
      <c r="A45" s="1" t="s">
        <v>141</v>
      </c>
      <c r="B45" s="1" t="s">
        <v>17</v>
      </c>
      <c r="C45" s="1" t="s">
        <v>142</v>
      </c>
      <c r="D45" s="1" t="s">
        <v>143</v>
      </c>
      <c r="E45" s="1" t="s">
        <v>95</v>
      </c>
      <c r="F45" s="2">
        <v>15</v>
      </c>
      <c r="G45" s="3">
        <v>0</v>
      </c>
      <c r="H45" s="3">
        <v>0</v>
      </c>
      <c r="I45" s="2">
        <f t="shared" si="6"/>
        <v>0</v>
      </c>
      <c r="J45" s="2">
        <f t="shared" si="7"/>
        <v>0</v>
      </c>
    </row>
    <row r="46" spans="1:10" ht="65.25" customHeight="1" x14ac:dyDescent="0.25">
      <c r="A46" s="1" t="s">
        <v>144</v>
      </c>
      <c r="B46" s="1" t="s">
        <v>17</v>
      </c>
      <c r="C46" s="1" t="s">
        <v>145</v>
      </c>
      <c r="D46" s="1" t="s">
        <v>146</v>
      </c>
      <c r="E46" s="1" t="s">
        <v>147</v>
      </c>
      <c r="F46" s="2">
        <v>8</v>
      </c>
      <c r="G46" s="3">
        <v>0</v>
      </c>
      <c r="H46" s="3">
        <v>0</v>
      </c>
      <c r="I46" s="2">
        <f t="shared" si="6"/>
        <v>0</v>
      </c>
      <c r="J46" s="2">
        <f t="shared" si="7"/>
        <v>0</v>
      </c>
    </row>
    <row r="47" spans="1:10" ht="87.75" customHeight="1" x14ac:dyDescent="0.25">
      <c r="A47" s="1" t="s">
        <v>148</v>
      </c>
      <c r="B47" s="1" t="s">
        <v>17</v>
      </c>
      <c r="C47" s="1" t="s">
        <v>149</v>
      </c>
      <c r="D47" s="1" t="s">
        <v>150</v>
      </c>
      <c r="E47" s="1" t="s">
        <v>95</v>
      </c>
      <c r="F47" s="2">
        <v>9</v>
      </c>
      <c r="G47" s="3">
        <v>0</v>
      </c>
      <c r="H47" s="3">
        <v>0</v>
      </c>
      <c r="I47" s="2">
        <f t="shared" si="6"/>
        <v>0</v>
      </c>
      <c r="J47" s="2">
        <f t="shared" si="7"/>
        <v>0</v>
      </c>
    </row>
    <row r="48" spans="1:10" x14ac:dyDescent="0.25">
      <c r="A48" s="1" t="s">
        <v>151</v>
      </c>
      <c r="B48" s="1"/>
      <c r="C48" s="1"/>
      <c r="D48" s="1" t="s">
        <v>152</v>
      </c>
    </row>
    <row r="49" spans="1:10" x14ac:dyDescent="0.25">
      <c r="A49" s="1" t="s">
        <v>153</v>
      </c>
      <c r="B49" s="1"/>
      <c r="C49" s="1"/>
      <c r="D49" s="1" t="s">
        <v>154</v>
      </c>
    </row>
    <row r="50" spans="1:10" ht="31.5" customHeight="1" x14ac:dyDescent="0.25">
      <c r="A50" s="1" t="s">
        <v>155</v>
      </c>
      <c r="B50" s="1" t="s">
        <v>17</v>
      </c>
      <c r="C50" s="1" t="s">
        <v>136</v>
      </c>
      <c r="D50" s="1" t="s">
        <v>137</v>
      </c>
      <c r="E50" s="1" t="s">
        <v>67</v>
      </c>
      <c r="F50" s="2">
        <v>307.5</v>
      </c>
      <c r="G50" s="3">
        <v>0</v>
      </c>
      <c r="H50" s="3">
        <v>0</v>
      </c>
      <c r="I50" s="2">
        <f>ROUND(G50*(1 + H50/100),2)</f>
        <v>0</v>
      </c>
      <c r="J50" s="2">
        <f>ROUND(F50*I50,2)</f>
        <v>0</v>
      </c>
    </row>
    <row r="51" spans="1:10" x14ac:dyDescent="0.25">
      <c r="A51" s="1" t="s">
        <v>156</v>
      </c>
      <c r="B51" s="1"/>
      <c r="C51" s="1"/>
      <c r="D51" s="1" t="s">
        <v>157</v>
      </c>
    </row>
    <row r="52" spans="1:10" ht="22.5" customHeight="1" x14ac:dyDescent="0.25">
      <c r="A52" s="1" t="s">
        <v>158</v>
      </c>
      <c r="B52" s="1" t="s">
        <v>17</v>
      </c>
      <c r="C52" s="1" t="s">
        <v>159</v>
      </c>
      <c r="D52" s="1" t="s">
        <v>160</v>
      </c>
      <c r="E52" s="1" t="s">
        <v>67</v>
      </c>
      <c r="F52" s="2">
        <v>205</v>
      </c>
      <c r="G52" s="3">
        <v>0</v>
      </c>
      <c r="H52" s="3">
        <v>0</v>
      </c>
      <c r="I52" s="2">
        <f t="shared" ref="I52:I59" si="8">ROUND(G52*(1 + H52/100),2)</f>
        <v>0</v>
      </c>
      <c r="J52" s="2">
        <f t="shared" ref="J52:J59" si="9">ROUND(F52*I52,2)</f>
        <v>0</v>
      </c>
    </row>
    <row r="53" spans="1:10" ht="27.95" customHeight="1" x14ac:dyDescent="0.25">
      <c r="A53" s="1" t="s">
        <v>161</v>
      </c>
      <c r="B53" s="1" t="s">
        <v>17</v>
      </c>
      <c r="C53" s="1" t="s">
        <v>162</v>
      </c>
      <c r="D53" s="1" t="s">
        <v>163</v>
      </c>
      <c r="E53" s="1" t="s">
        <v>29</v>
      </c>
      <c r="F53" s="2">
        <v>1025</v>
      </c>
      <c r="G53" s="3">
        <v>0</v>
      </c>
      <c r="H53" s="3">
        <v>0</v>
      </c>
      <c r="I53" s="2">
        <f t="shared" si="8"/>
        <v>0</v>
      </c>
      <c r="J53" s="2">
        <f t="shared" si="9"/>
        <v>0</v>
      </c>
    </row>
    <row r="54" spans="1:10" x14ac:dyDescent="0.25">
      <c r="A54" s="1" t="s">
        <v>164</v>
      </c>
      <c r="B54" s="1" t="s">
        <v>17</v>
      </c>
      <c r="C54" s="1" t="s">
        <v>165</v>
      </c>
      <c r="D54" s="1" t="s">
        <v>166</v>
      </c>
      <c r="E54" s="1" t="s">
        <v>167</v>
      </c>
      <c r="F54" s="2">
        <v>71.75</v>
      </c>
      <c r="G54" s="3">
        <v>0</v>
      </c>
      <c r="H54" s="3">
        <v>0</v>
      </c>
      <c r="I54" s="2">
        <f t="shared" si="8"/>
        <v>0</v>
      </c>
      <c r="J54" s="2">
        <f t="shared" si="9"/>
        <v>0</v>
      </c>
    </row>
    <row r="55" spans="1:10" ht="22.15" customHeight="1" x14ac:dyDescent="0.25">
      <c r="A55" s="1" t="s">
        <v>168</v>
      </c>
      <c r="B55" s="1" t="s">
        <v>17</v>
      </c>
      <c r="C55" s="1" t="s">
        <v>169</v>
      </c>
      <c r="D55" s="1" t="s">
        <v>170</v>
      </c>
      <c r="E55" s="1" t="s">
        <v>67</v>
      </c>
      <c r="F55" s="2">
        <v>30.75</v>
      </c>
      <c r="G55" s="3">
        <v>0</v>
      </c>
      <c r="H55" s="3">
        <v>0</v>
      </c>
      <c r="I55" s="2">
        <f t="shared" si="8"/>
        <v>0</v>
      </c>
      <c r="J55" s="2">
        <f t="shared" si="9"/>
        <v>0</v>
      </c>
    </row>
    <row r="56" spans="1:10" ht="50.45" customHeight="1" x14ac:dyDescent="0.25">
      <c r="A56" s="1" t="s">
        <v>171</v>
      </c>
      <c r="B56" s="1" t="s">
        <v>17</v>
      </c>
      <c r="C56" s="1" t="s">
        <v>172</v>
      </c>
      <c r="D56" s="1" t="s">
        <v>173</v>
      </c>
      <c r="E56" s="1" t="s">
        <v>67</v>
      </c>
      <c r="F56" s="2">
        <v>41</v>
      </c>
      <c r="G56" s="3">
        <v>0</v>
      </c>
      <c r="H56" s="3">
        <v>0</v>
      </c>
      <c r="I56" s="2">
        <f t="shared" si="8"/>
        <v>0</v>
      </c>
      <c r="J56" s="2">
        <f t="shared" si="9"/>
        <v>0</v>
      </c>
    </row>
    <row r="57" spans="1:10" ht="24.75" customHeight="1" x14ac:dyDescent="0.25">
      <c r="A57" s="1" t="s">
        <v>174</v>
      </c>
      <c r="B57" s="1" t="s">
        <v>17</v>
      </c>
      <c r="C57" s="1" t="s">
        <v>175</v>
      </c>
      <c r="D57" s="1" t="s">
        <v>176</v>
      </c>
      <c r="E57" s="1" t="s">
        <v>67</v>
      </c>
      <c r="F57" s="2">
        <v>12.5</v>
      </c>
      <c r="G57" s="3">
        <v>0</v>
      </c>
      <c r="H57" s="3">
        <v>0</v>
      </c>
      <c r="I57" s="2">
        <f t="shared" si="8"/>
        <v>0</v>
      </c>
      <c r="J57" s="2">
        <f t="shared" si="9"/>
        <v>0</v>
      </c>
    </row>
    <row r="58" spans="1:10" ht="24.75" customHeight="1" x14ac:dyDescent="0.25">
      <c r="A58" s="1" t="s">
        <v>177</v>
      </c>
      <c r="B58" s="1" t="s">
        <v>17</v>
      </c>
      <c r="C58" s="1" t="s">
        <v>178</v>
      </c>
      <c r="D58" s="1" t="s">
        <v>179</v>
      </c>
      <c r="E58" s="1" t="s">
        <v>67</v>
      </c>
      <c r="F58" s="2">
        <v>12.5</v>
      </c>
      <c r="G58" s="3">
        <v>0</v>
      </c>
      <c r="H58" s="3">
        <v>0</v>
      </c>
      <c r="I58" s="2">
        <f t="shared" si="8"/>
        <v>0</v>
      </c>
      <c r="J58" s="2">
        <f t="shared" si="9"/>
        <v>0</v>
      </c>
    </row>
    <row r="59" spans="1:10" ht="29.25" customHeight="1" x14ac:dyDescent="0.25">
      <c r="A59" s="1" t="s">
        <v>180</v>
      </c>
      <c r="B59" s="1" t="s">
        <v>17</v>
      </c>
      <c r="C59" s="1" t="s">
        <v>181</v>
      </c>
      <c r="D59" s="1" t="s">
        <v>182</v>
      </c>
      <c r="E59" s="1" t="s">
        <v>183</v>
      </c>
      <c r="F59" s="2">
        <v>500</v>
      </c>
      <c r="G59" s="3">
        <v>0</v>
      </c>
      <c r="H59" s="3">
        <v>0</v>
      </c>
      <c r="I59" s="2">
        <f t="shared" si="8"/>
        <v>0</v>
      </c>
      <c r="J59" s="2">
        <f t="shared" si="9"/>
        <v>0</v>
      </c>
    </row>
    <row r="60" spans="1:10" ht="27.4" customHeight="1" x14ac:dyDescent="0.25">
      <c r="A60" s="1" t="s">
        <v>184</v>
      </c>
      <c r="B60" s="1"/>
      <c r="C60" s="1"/>
      <c r="D60" s="1" t="s">
        <v>185</v>
      </c>
    </row>
    <row r="61" spans="1:10" ht="56.25" customHeight="1" x14ac:dyDescent="0.25">
      <c r="A61" s="1" t="s">
        <v>186</v>
      </c>
      <c r="B61" s="1" t="s">
        <v>17</v>
      </c>
      <c r="C61" s="1" t="s">
        <v>187</v>
      </c>
      <c r="D61" s="1" t="s">
        <v>188</v>
      </c>
      <c r="E61" s="1" t="s">
        <v>102</v>
      </c>
      <c r="F61" s="2">
        <v>85</v>
      </c>
      <c r="G61" s="3">
        <v>0</v>
      </c>
      <c r="H61" s="3">
        <v>0</v>
      </c>
      <c r="I61" s="2">
        <f>ROUND(G61*(1 + H61/100),2)</f>
        <v>0</v>
      </c>
      <c r="J61" s="2">
        <f>ROUND(F61*I61,2)</f>
        <v>0</v>
      </c>
    </row>
    <row r="62" spans="1:10" ht="40.9" customHeight="1" x14ac:dyDescent="0.25">
      <c r="A62" s="1" t="s">
        <v>189</v>
      </c>
      <c r="B62" s="1" t="s">
        <v>17</v>
      </c>
      <c r="C62" s="1" t="s">
        <v>190</v>
      </c>
      <c r="D62" s="1" t="s">
        <v>191</v>
      </c>
      <c r="E62" s="1" t="s">
        <v>95</v>
      </c>
      <c r="F62" s="2">
        <v>1002.2</v>
      </c>
      <c r="G62" s="3">
        <v>0</v>
      </c>
      <c r="H62" s="3">
        <v>0</v>
      </c>
      <c r="I62" s="2">
        <f>ROUND(G62*(1 + H62/100),2)</f>
        <v>0</v>
      </c>
      <c r="J62" s="2">
        <f>ROUND(F62*I62,2)</f>
        <v>0</v>
      </c>
    </row>
    <row r="63" spans="1:10" ht="69.400000000000006" customHeight="1" x14ac:dyDescent="0.25">
      <c r="A63" s="1" t="s">
        <v>192</v>
      </c>
      <c r="B63" s="1" t="s">
        <v>35</v>
      </c>
      <c r="C63" s="1" t="s">
        <v>193</v>
      </c>
      <c r="D63" s="1" t="s">
        <v>194</v>
      </c>
      <c r="E63" s="1" t="s">
        <v>29</v>
      </c>
      <c r="F63" s="2">
        <v>64.84</v>
      </c>
      <c r="G63" s="3">
        <v>0</v>
      </c>
      <c r="H63" s="3">
        <v>0</v>
      </c>
      <c r="I63" s="2">
        <f>ROUND(G63*(1 + H63/100),2)</f>
        <v>0</v>
      </c>
      <c r="J63" s="2">
        <f>ROUND(F63*I63,2)</f>
        <v>0</v>
      </c>
    </row>
    <row r="64" spans="1:10" x14ac:dyDescent="0.25">
      <c r="A64" s="1" t="s">
        <v>195</v>
      </c>
      <c r="B64" s="1"/>
      <c r="C64" s="1"/>
      <c r="D64" s="1" t="s">
        <v>196</v>
      </c>
    </row>
    <row r="65" spans="1:10" ht="32.85" customHeight="1" x14ac:dyDescent="0.25">
      <c r="A65" s="1" t="s">
        <v>197</v>
      </c>
      <c r="B65" s="1" t="s">
        <v>17</v>
      </c>
      <c r="C65" s="1" t="s">
        <v>198</v>
      </c>
      <c r="D65" s="1" t="s">
        <v>199</v>
      </c>
      <c r="E65" s="1" t="s">
        <v>29</v>
      </c>
      <c r="F65" s="2">
        <v>795.88</v>
      </c>
      <c r="G65" s="3">
        <v>0</v>
      </c>
      <c r="H65" s="3">
        <v>0</v>
      </c>
      <c r="I65" s="2">
        <f>ROUND(G65*(1 + H65/100),2)</f>
        <v>0</v>
      </c>
      <c r="J65" s="2">
        <f>ROUND(F65*I65,2)</f>
        <v>0</v>
      </c>
    </row>
    <row r="66" spans="1:10" ht="207" customHeight="1" x14ac:dyDescent="0.25">
      <c r="A66" s="1" t="s">
        <v>200</v>
      </c>
      <c r="B66" s="1" t="s">
        <v>17</v>
      </c>
      <c r="C66" s="1" t="s">
        <v>201</v>
      </c>
      <c r="D66" s="1" t="s">
        <v>202</v>
      </c>
      <c r="E66" s="1" t="s">
        <v>20</v>
      </c>
      <c r="F66" s="2">
        <v>1</v>
      </c>
      <c r="G66" s="3">
        <v>0</v>
      </c>
      <c r="H66" s="3">
        <v>0</v>
      </c>
      <c r="I66" s="2">
        <f>ROUND(G66*(1 + H66/100),2)</f>
        <v>0</v>
      </c>
      <c r="J66" s="2">
        <f>ROUND(F66*I66,2)</f>
        <v>0</v>
      </c>
    </row>
    <row r="67" spans="1:10" x14ac:dyDescent="0.25">
      <c r="A67" s="1"/>
      <c r="B67" s="1"/>
      <c r="C67" s="1"/>
      <c r="D67" s="1"/>
      <c r="E67" s="1"/>
      <c r="F67" s="1"/>
      <c r="G67" s="1"/>
      <c r="H67" s="1"/>
      <c r="I67" s="1" t="s">
        <v>203</v>
      </c>
      <c r="J67" s="2">
        <f>ROUND(SUM(J5:J66),2)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david.janowsky@outlook.com.br</cp:lastModifiedBy>
  <dcterms:created xsi:type="dcterms:W3CDTF">2026-08-12T16:41:13Z</dcterms:created>
  <dcterms:modified xsi:type="dcterms:W3CDTF">2026-08-12T19:41:44Z</dcterms:modified>
</cp:coreProperties>
</file>