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u63159\Downloads\"/>
    </mc:Choice>
  </mc:AlternateContent>
  <xr:revisionPtr revIDLastSave="0" documentId="13_ncr:1_{63E083F3-AFE2-44F3-9C75-C44C3887D7A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4" i="1" l="1"/>
  <c r="F162" i="1"/>
  <c r="F160" i="1"/>
  <c r="F158" i="1"/>
  <c r="F156" i="1"/>
  <c r="F154" i="1"/>
  <c r="F152" i="1"/>
  <c r="F150" i="1"/>
  <c r="F148" i="1"/>
  <c r="F146" i="1"/>
  <c r="F144" i="1"/>
  <c r="F142" i="1"/>
  <c r="F140" i="1"/>
  <c r="F138" i="1"/>
  <c r="F136" i="1"/>
  <c r="F134" i="1"/>
  <c r="F132" i="1"/>
  <c r="F130" i="1"/>
  <c r="F128" i="1"/>
  <c r="F126" i="1"/>
  <c r="F124" i="1"/>
  <c r="F122" i="1"/>
  <c r="F120" i="1"/>
  <c r="F118" i="1"/>
  <c r="F116" i="1"/>
  <c r="F114" i="1"/>
  <c r="F112" i="1"/>
  <c r="F110" i="1"/>
  <c r="F108" i="1"/>
  <c r="F106" i="1"/>
  <c r="F104" i="1"/>
  <c r="F102" i="1"/>
  <c r="F100" i="1"/>
  <c r="F98" i="1"/>
  <c r="F96" i="1"/>
  <c r="F94" i="1"/>
  <c r="F92" i="1"/>
  <c r="F90" i="1"/>
  <c r="F88" i="1"/>
  <c r="F86" i="1"/>
  <c r="F84" i="1"/>
  <c r="F82" i="1"/>
  <c r="F80" i="1"/>
  <c r="F78" i="1"/>
  <c r="F76" i="1"/>
  <c r="F74" i="1"/>
  <c r="F72" i="1"/>
  <c r="F70" i="1"/>
  <c r="F68" i="1"/>
  <c r="F66" i="1"/>
  <c r="F64" i="1"/>
  <c r="F62" i="1"/>
  <c r="F60" i="1"/>
  <c r="F58" i="1"/>
  <c r="F56" i="1"/>
  <c r="F54" i="1"/>
  <c r="F52" i="1"/>
  <c r="F50" i="1"/>
  <c r="F48" i="1"/>
  <c r="F46" i="1"/>
  <c r="F44" i="1"/>
  <c r="F42" i="1"/>
  <c r="F40" i="1"/>
  <c r="F38" i="1"/>
  <c r="F36" i="1"/>
  <c r="F34" i="1"/>
  <c r="F32" i="1"/>
  <c r="F30" i="1"/>
  <c r="F28" i="1"/>
  <c r="F26" i="1"/>
  <c r="F24" i="1"/>
  <c r="F22" i="1"/>
  <c r="F20" i="1"/>
  <c r="F18" i="1"/>
  <c r="F16" i="1"/>
  <c r="F14" i="1"/>
  <c r="F12" i="1"/>
  <c r="F10" i="1"/>
  <c r="F8" i="1"/>
  <c r="F6" i="1"/>
  <c r="F165" i="1" s="1"/>
</calcChain>
</file>

<file path=xl/sharedStrings.xml><?xml version="1.0" encoding="utf-8"?>
<sst xmlns="http://schemas.openxmlformats.org/spreadsheetml/2006/main" count="411" uniqueCount="336">
  <si>
    <t>Entidade:</t>
  </si>
  <si>
    <t>MUNICÍPIO DE JOINVILLE</t>
  </si>
  <si>
    <t>Obra:</t>
  </si>
  <si>
    <t>Contratação de empresa especializada no serviço de serralheria com instalação e incluindo o fornecimento de peças e materiais, por sistema de registro de preços.</t>
  </si>
  <si>
    <t>ITEM</t>
  </si>
  <si>
    <t>DESCRICAO</t>
  </si>
  <si>
    <t>UNIDADE</t>
  </si>
  <si>
    <t>QUANTIDADE</t>
  </si>
  <si>
    <t>PRECO_UNITARIO</t>
  </si>
  <si>
    <t>PRECO</t>
  </si>
  <si>
    <t>1</t>
  </si>
  <si>
    <t>BARRA DE ACO GALVANIZADO QUADRADA - 1,5M</t>
  </si>
  <si>
    <t>1.1</t>
  </si>
  <si>
    <t>Barra de aco galvanizado quadrada - 1,5m</t>
  </si>
  <si>
    <t>UND</t>
  </si>
  <si>
    <t>2</t>
  </si>
  <si>
    <t>BRISE VERTICAL METALICO</t>
  </si>
  <si>
    <t>2.1</t>
  </si>
  <si>
    <t>Brise vertical metalico</t>
  </si>
  <si>
    <t>M2</t>
  </si>
  <si>
    <t>3</t>
  </si>
  <si>
    <t>CANTONEIRA DE ABA IGUAL 1.1/2" EM ALUMINIO</t>
  </si>
  <si>
    <t>3.1</t>
  </si>
  <si>
    <t>Cantoneira de aba igual 1.1/2" em aluminio</t>
  </si>
  <si>
    <t>M</t>
  </si>
  <si>
    <t>4</t>
  </si>
  <si>
    <t>CERCA DE FERRO REDONDO 3/8" COM TRAVESSA DE FERRO CHATO 3/16 X 1"</t>
  </si>
  <si>
    <t>4.1</t>
  </si>
  <si>
    <t>Cerca de ferro redondo 3/8" com travessa de ferro chato 3/16 x 1"</t>
  </si>
  <si>
    <t>5</t>
  </si>
  <si>
    <t>CERCA DE TELA COM QUADRO DE TUBO 1"</t>
  </si>
  <si>
    <t>5.1</t>
  </si>
  <si>
    <t>Cerca de tela com quadro de tubo 1"</t>
  </si>
  <si>
    <t>6</t>
  </si>
  <si>
    <t>CESTO ORGANIZADOR</t>
  </si>
  <si>
    <t>6.1</t>
  </si>
  <si>
    <t>Cesto organizador</t>
  </si>
  <si>
    <t>7</t>
  </si>
  <si>
    <t>COBERTURA METALICA EM PERFIL U 50MM X 25MM COM TELHA TRAPEZOIDAL</t>
  </si>
  <si>
    <t>7.1</t>
  </si>
  <si>
    <t>Cobertura metalica em perfil u 50mm x 25mm com telha trapezoidal</t>
  </si>
  <si>
    <t>8</t>
  </si>
  <si>
    <t>COBERTURA METALICA EM PERFIL U 75MM X 40MM COM TELHA TRAPEZOIDAL</t>
  </si>
  <si>
    <t>8.1</t>
  </si>
  <si>
    <t>Cobertura metalica em perfil u 75mm x 40mm com telha trapezoidal</t>
  </si>
  <si>
    <t>9</t>
  </si>
  <si>
    <t>CORRIMAO COM PES DE FERRO COM CANO 1" X 3/4"</t>
  </si>
  <si>
    <t>9.1</t>
  </si>
  <si>
    <t>Corrimao com pes de ferro com cano 1" x 3/4"</t>
  </si>
  <si>
    <t>10</t>
  </si>
  <si>
    <t>CORRIMAO DUPLO</t>
  </si>
  <si>
    <t>10.1</t>
  </si>
  <si>
    <t>Corrimao duplo</t>
  </si>
  <si>
    <t>11</t>
  </si>
  <si>
    <t>ESCADA MARINHEIRO</t>
  </si>
  <si>
    <t>11.1</t>
  </si>
  <si>
    <t>Escada marinheiro</t>
  </si>
  <si>
    <t>12</t>
  </si>
  <si>
    <t>ESTRUTURA EM FORMATO MEIA LUA E CHAPAS EM POLICARBONATO</t>
  </si>
  <si>
    <t>12.1</t>
  </si>
  <si>
    <t>Estrutura em formato meia lua e chapas em policarbonato</t>
  </si>
  <si>
    <t>13</t>
  </si>
  <si>
    <t>ESTRUTURA COM LONA</t>
  </si>
  <si>
    <t>13.1</t>
  </si>
  <si>
    <t>Estrutura com lona</t>
  </si>
  <si>
    <t>14</t>
  </si>
  <si>
    <t>GRADE PARA JANELA - CHUMBAMENTO</t>
  </si>
  <si>
    <t>14.1</t>
  </si>
  <si>
    <t>Grade para janela - chumbamento</t>
  </si>
  <si>
    <t>15</t>
  </si>
  <si>
    <t>GRADE PARA JANELA - PARAFUSOS</t>
  </si>
  <si>
    <t>15.1</t>
  </si>
  <si>
    <t>Grade para janela - parafusos</t>
  </si>
  <si>
    <t>16</t>
  </si>
  <si>
    <t>GRADE PARA MURO - CHUMBAMENTO</t>
  </si>
  <si>
    <t>16.1</t>
  </si>
  <si>
    <t>Grade para muro - chumbamento</t>
  </si>
  <si>
    <t>17</t>
  </si>
  <si>
    <t>GRADE PARA MURO - PARAFUSOS</t>
  </si>
  <si>
    <t>17.1</t>
  </si>
  <si>
    <t>Grade para muro - parafusos</t>
  </si>
  <si>
    <t>18</t>
  </si>
  <si>
    <t>GRADE PARA PORTA</t>
  </si>
  <si>
    <t>18.1</t>
  </si>
  <si>
    <t>Grade para porta</t>
  </si>
  <si>
    <t>19</t>
  </si>
  <si>
    <t>GRADE PARA SUPORTE DE CONDICIONADOR DE AR</t>
  </si>
  <si>
    <t>19.1</t>
  </si>
  <si>
    <t>Grade para suporte de condicionador de ar</t>
  </si>
  <si>
    <t>20</t>
  </si>
  <si>
    <t>GRADES TIPO PANTOGRAFICA</t>
  </si>
  <si>
    <t>20.1</t>
  </si>
  <si>
    <t>Grades tipo pantografica</t>
  </si>
  <si>
    <t>21</t>
  </si>
  <si>
    <t>GRADIL - CHUMBAMENTO</t>
  </si>
  <si>
    <t>21.1</t>
  </si>
  <si>
    <t>Gradil - chumbamento</t>
  </si>
  <si>
    <t>22</t>
  </si>
  <si>
    <t>GRADIL - PARAFUSOS</t>
  </si>
  <si>
    <t>22.1</t>
  </si>
  <si>
    <t>Gradil - parafusos</t>
  </si>
  <si>
    <t>23</t>
  </si>
  <si>
    <t>GUARDA CORPO TIPO GRADIL</t>
  </si>
  <si>
    <t>23.1</t>
  </si>
  <si>
    <t>Guarda corpo tipo gradil</t>
  </si>
  <si>
    <t>24</t>
  </si>
  <si>
    <t>GUARDA CORPO TIPO GRADIL COM CORRIMAO DUPLO</t>
  </si>
  <si>
    <t>24.1</t>
  </si>
  <si>
    <t>Guarda corpo tipo gradil com corrimao duplo</t>
  </si>
  <si>
    <t>25</t>
  </si>
  <si>
    <t>JANELA BASCULANTE</t>
  </si>
  <si>
    <t>25.1</t>
  </si>
  <si>
    <t>Janela basculante, fabricada em alumínio linha 25 suprema, sem vidro. instalada. (ref. SINAPI 94559)</t>
  </si>
  <si>
    <t>m²</t>
  </si>
  <si>
    <t>26</t>
  </si>
  <si>
    <t>JANELA DE CORRER</t>
  </si>
  <si>
    <t>26.1</t>
  </si>
  <si>
    <t>Janela de correr</t>
  </si>
  <si>
    <t>27</t>
  </si>
  <si>
    <t>LAVATORIO COLETIVO - ESCOVODROMO</t>
  </si>
  <si>
    <t>27.1</t>
  </si>
  <si>
    <t>Lavatorio coletivo - escovodromo</t>
  </si>
  <si>
    <t>28</t>
  </si>
  <si>
    <t>LIXEIRA DE FERRO REDONDO 3/8" - 120CM X 85CM X 40CM</t>
  </si>
  <si>
    <t>28.1</t>
  </si>
  <si>
    <t>Lixeira de ferro redondo 3/8" - 120cm x 85cm x 40cm</t>
  </si>
  <si>
    <t>29</t>
  </si>
  <si>
    <t>LIXEIRA DE FERRO REDONDO 3/8" - 80M X 60CM X 40CM</t>
  </si>
  <si>
    <t>29.1</t>
  </si>
  <si>
    <t>Lixeira de ferro redondo 3/8" - 80m x 60cm x 40cm</t>
  </si>
  <si>
    <t>30</t>
  </si>
  <si>
    <t>MANUTECAO EM ESTRUTURA DE ACO</t>
  </si>
  <si>
    <t>30.1</t>
  </si>
  <si>
    <t>Manutecao em estrutura de aco</t>
  </si>
  <si>
    <t>31</t>
  </si>
  <si>
    <t>MANUTENCAO EM CHAPA DE ACO - 1,5MM</t>
  </si>
  <si>
    <t>31.1</t>
  </si>
  <si>
    <t>Manutencao em chapa de aco - 1,5mm</t>
  </si>
  <si>
    <t>32</t>
  </si>
  <si>
    <t>MANUTENCAO EM CHAPA DE ACO - 2,0MM</t>
  </si>
  <si>
    <t>32.1</t>
  </si>
  <si>
    <t>Manutencao em chapa de aco - 2,0mm</t>
  </si>
  <si>
    <t>33</t>
  </si>
  <si>
    <t>MANUTENCAO EM CHAPA DE ACO - 3,0MM</t>
  </si>
  <si>
    <t>33.1</t>
  </si>
  <si>
    <t>Manutencao em chapa de aco - 3,0mm</t>
  </si>
  <si>
    <t>34</t>
  </si>
  <si>
    <t>MANUTENCAO EM TELA MOSQUITEIRA</t>
  </si>
  <si>
    <t>34.1</t>
  </si>
  <si>
    <t>Manutencao em tela mosquiteira</t>
  </si>
  <si>
    <t>35</t>
  </si>
  <si>
    <t>MASTRO - 4500MM</t>
  </si>
  <si>
    <t>35.1</t>
  </si>
  <si>
    <t>Mastro - 4500mm</t>
  </si>
  <si>
    <t>36</t>
  </si>
  <si>
    <t>MASTRO - 5000MM</t>
  </si>
  <si>
    <t>36.1</t>
  </si>
  <si>
    <t>Mastro - 5000mm</t>
  </si>
  <si>
    <t>37</t>
  </si>
  <si>
    <t>PARACICLO MODELO 01</t>
  </si>
  <si>
    <t>37.1</t>
  </si>
  <si>
    <t>Paraciclo modelo 01</t>
  </si>
  <si>
    <t>38</t>
  </si>
  <si>
    <t>PARACICLO MODELO 02 - ENGASTADO</t>
  </si>
  <si>
    <t>38.1</t>
  </si>
  <si>
    <t>Paraciclo modelo 02 - engastado</t>
  </si>
  <si>
    <t>39</t>
  </si>
  <si>
    <t>PARACICLO MODELO 03 - CHUMBADO</t>
  </si>
  <si>
    <t>39.1</t>
  </si>
  <si>
    <t>Paraciclo modelo 03 - chumbado</t>
  </si>
  <si>
    <t>40</t>
  </si>
  <si>
    <t>PARACICLO MODELO 03 - ENGASTADO</t>
  </si>
  <si>
    <t>40.1</t>
  </si>
  <si>
    <t>Paraciclo modelo 03 - engastado</t>
  </si>
  <si>
    <t>41</t>
  </si>
  <si>
    <t>PORTA JANELA DE CORRER</t>
  </si>
  <si>
    <t>41.1</t>
  </si>
  <si>
    <t>Porta janela de correr</t>
  </si>
  <si>
    <t>42</t>
  </si>
  <si>
    <t>PORTA DE FERRO COM QUADRO</t>
  </si>
  <si>
    <t>42.1</t>
  </si>
  <si>
    <t>Porta de ferro com quadro</t>
  </si>
  <si>
    <t>43</t>
  </si>
  <si>
    <t>PORTA PANTOGRAFICA</t>
  </si>
  <si>
    <t>43.1</t>
  </si>
  <si>
    <t>Porta pantografica</t>
  </si>
  <si>
    <t>44</t>
  </si>
  <si>
    <t>PORTA PIVOTANTE</t>
  </si>
  <si>
    <t>44.1</t>
  </si>
  <si>
    <t>Porta pivotante</t>
  </si>
  <si>
    <t>45</t>
  </si>
  <si>
    <t>PORTA VENEZIANA COM QUADRO 30CM X 40CM</t>
  </si>
  <si>
    <t>45.1</t>
  </si>
  <si>
    <t>Porta veneziana com quadro 30cm x 40cm</t>
  </si>
  <si>
    <t>46</t>
  </si>
  <si>
    <t>PORTA VENEZIANA DE ALUMINIO</t>
  </si>
  <si>
    <t>46.1</t>
  </si>
  <si>
    <t>Porta veneziana de aluminio</t>
  </si>
  <si>
    <t>47</t>
  </si>
  <si>
    <t>PORTAO DE CHAPA FRIZADA</t>
  </si>
  <si>
    <t>47.1</t>
  </si>
  <si>
    <t>Portao de chapa frizada</t>
  </si>
  <si>
    <t>48</t>
  </si>
  <si>
    <t>PORTAO DE CORRER</t>
  </si>
  <si>
    <t>48.1</t>
  </si>
  <si>
    <t>Portao de correr</t>
  </si>
  <si>
    <t>49</t>
  </si>
  <si>
    <t>PORTAO DE FERRO 1,55MM COM TELA COM QUADRO DE TUBO 1"</t>
  </si>
  <si>
    <t>49.1</t>
  </si>
  <si>
    <t>Portao de ferro 1,55mm com tela com quadro de tubo 1"</t>
  </si>
  <si>
    <t>50</t>
  </si>
  <si>
    <t>PORTAO DE FERRO REDONDO 3/8" COM QUADRO DE FERRO CHATO 3/16 X 1"</t>
  </si>
  <si>
    <t>50.1</t>
  </si>
  <si>
    <t>Portao de ferro redondo 3/8" com quadro de ferro chato 3/16 x 1"</t>
  </si>
  <si>
    <t>51</t>
  </si>
  <si>
    <t>PORTAO PIVOTANTE</t>
  </si>
  <si>
    <t>51.1</t>
  </si>
  <si>
    <t>Portao pivotante</t>
  </si>
  <si>
    <t>52</t>
  </si>
  <si>
    <t>SOLDA ELETRICA PARA ESPESSURA DE ATE 10MM</t>
  </si>
  <si>
    <t>52.1</t>
  </si>
  <si>
    <t>Solda eletrica para espessura de ate 10mm</t>
  </si>
  <si>
    <t>53</t>
  </si>
  <si>
    <t>SOLDA ELETRICA PARA ESPESSURA ENTRE 10MM A 25MM</t>
  </si>
  <si>
    <t>53.1</t>
  </si>
  <si>
    <t>Solda eletrica para espessura entre 10mm a 25mm</t>
  </si>
  <si>
    <t>54</t>
  </si>
  <si>
    <t>SOLDA ELETRICA POR ELETRODO REVESTIDO PARA ESPESSURA DE ATE 10MM</t>
  </si>
  <si>
    <t>54.1</t>
  </si>
  <si>
    <t>Solda eletrica por eletrodo revestido para espessura de ate 10mm</t>
  </si>
  <si>
    <t>55</t>
  </si>
  <si>
    <t>SOLDA ELÉTRICA POR ELETRODO REVESTIDO PARA ESPESSURA ENTRE 10 MM A 25 MM</t>
  </si>
  <si>
    <t>55.1</t>
  </si>
  <si>
    <t>Solda elétrica por eletrodo revestido para espessura entre 10 mm a 25 mm</t>
  </si>
  <si>
    <t>56</t>
  </si>
  <si>
    <t>SOLDA TIG PARA ESPESSURA DE ATE 10MM</t>
  </si>
  <si>
    <t>56.1</t>
  </si>
  <si>
    <t>Solda tig para espessura de ate 10mm</t>
  </si>
  <si>
    <t>57</t>
  </si>
  <si>
    <t>SOLDA TIG PARA ESPESSURA ENTRE 10 MM A 25 MM</t>
  </si>
  <si>
    <t>57.1</t>
  </si>
  <si>
    <t>Solda tig para espessura entre 10 mm a 25 mm</t>
  </si>
  <si>
    <t>58</t>
  </si>
  <si>
    <t>SUPORTE DE FERRO 3/4" X 1/8" COM GRADE DE PROTECAO PARA TV LCD 32" E MULTIMIDIA</t>
  </si>
  <si>
    <t>58.1</t>
  </si>
  <si>
    <t>Suporte de ferro 3/4" x 1/8" com grade de protecao para tv lcd 32" e multimidia</t>
  </si>
  <si>
    <t>59</t>
  </si>
  <si>
    <t>SUPORTE DE FERRO 3/4" X 1/8" COM GRADE DE PROTECAO PARA TV LCD 43" E MULTIMIDIA</t>
  </si>
  <si>
    <t>59.1</t>
  </si>
  <si>
    <t>Suporte de ferro 3/4" x 1/8" com grade de protecao para tv lcd 43" e multimidia</t>
  </si>
  <si>
    <t>60</t>
  </si>
  <si>
    <t>SUPORTE DE FERRO 3/4" X 1/8" COM GRADE DE PROTECAO PARA TV LCD 49" E MULTIMIDIA</t>
  </si>
  <si>
    <t>60.1</t>
  </si>
  <si>
    <t>Suporte de ferro 3/4" x 1/8" com grade de protecao para tv lcd 49" e multimidia</t>
  </si>
  <si>
    <t>61</t>
  </si>
  <si>
    <t>SUPORTE DE FERRO 3/4" X 1/8" COM GRADE DE PROTECAO PARA TV LCD 75" E MULTIMIDIA</t>
  </si>
  <si>
    <t>61.1</t>
  </si>
  <si>
    <t>Suporte de ferro 3/4" x 1/8" com grade de protecao para tv lcd 75" e multimidia</t>
  </si>
  <si>
    <t>62</t>
  </si>
  <si>
    <t>SUPORTE DE FERRO 3/4" X 1/8" COM GRADE DE PROTECAO PARA TV LCD 86" E MULTIMIDIA</t>
  </si>
  <si>
    <t>62.1</t>
  </si>
  <si>
    <t>Suporte de ferro 3/4" x 1/8" com grade de protecao para tv lcd 86" e multimidia</t>
  </si>
  <si>
    <t>63</t>
  </si>
  <si>
    <t>SUPORTE DE FERRO DE CANTONEIRA PARA INSTALACAO DE CONDICIONADOR DE AR 10.000 BTUS</t>
  </si>
  <si>
    <t>63.1</t>
  </si>
  <si>
    <t>Suporte de ferro de cantoneira para instalacao de condicionador de ar 10.000 btus</t>
  </si>
  <si>
    <t>64</t>
  </si>
  <si>
    <t>SUPORTE DE FERRO PARA INSTALACAO DE BEBEDOURO DE AGUA</t>
  </si>
  <si>
    <t>64.1</t>
  </si>
  <si>
    <t>Suporte de ferro para instalacao de bebedouro de agua</t>
  </si>
  <si>
    <t>65</t>
  </si>
  <si>
    <t>SUPORTE DE FERRO REDONDO 5/16" PARA PROJETOR MULTIMIDIA</t>
  </si>
  <si>
    <t>65.1</t>
  </si>
  <si>
    <t>Suporte de ferro redondo 5/16" para projetor multimidia</t>
  </si>
  <si>
    <t>66</t>
  </si>
  <si>
    <t>SUPORTE PARA CAIXA DE PERFUROCORTANTE 13L</t>
  </si>
  <si>
    <t>66.1</t>
  </si>
  <si>
    <t>Suporte para caixa de perfurocortante 13l</t>
  </si>
  <si>
    <t>67</t>
  </si>
  <si>
    <t>SUPORTE PARA CAIXA DE PERFUROCORTANTE 20L</t>
  </si>
  <si>
    <t>67.1</t>
  </si>
  <si>
    <t>Suporte para caixa de perfurocortante 20l</t>
  </si>
  <si>
    <t>68</t>
  </si>
  <si>
    <t>SUPORTE PARA CAIXA DE PERFUROCORTANTE 7L</t>
  </si>
  <si>
    <t>68.1</t>
  </si>
  <si>
    <t>Suporte para caixa de perfurocortante 7l</t>
  </si>
  <si>
    <t>69</t>
  </si>
  <si>
    <t>TELA CRIMPADA GALVANIZADA EM MALHAS 3CM X 3CM.</t>
  </si>
  <si>
    <t>69.1</t>
  </si>
  <si>
    <t>Tela crimpada galvanizada em malhas 3cm x 3cm.</t>
  </si>
  <si>
    <t>70</t>
  </si>
  <si>
    <t>TELA CRIMPADA GALVANIZADA EM MALHAS DE 5CM X 15CM - PVC</t>
  </si>
  <si>
    <t>70.1</t>
  </si>
  <si>
    <t>Tela crimpada galvanizada em malhas de 5cm x 15cm - PVC</t>
  </si>
  <si>
    <t>71</t>
  </si>
  <si>
    <t>TELA CRIMPADA GALVANIZADA EM MALHAS DE 6CM X 6CM - PVC</t>
  </si>
  <si>
    <t>71.1</t>
  </si>
  <si>
    <t>Tela crimpada galvanizada em malhas de 6cm x 6cm - PVC</t>
  </si>
  <si>
    <t>72</t>
  </si>
  <si>
    <t>TELA MOSQUITEIRO DE FIBRA DE VIDRO COM QUADRO EM PERFIL DE ALUMÍNIO 1.1/2"</t>
  </si>
  <si>
    <t>72.1</t>
  </si>
  <si>
    <t>Tela mosquiteiro de fibra de vidro com quadro em perfil de alumínio 1.1/2"</t>
  </si>
  <si>
    <t>73</t>
  </si>
  <si>
    <t>TELA TRANCADA DE ALAMBRADO GALVANIZADA - 7CM</t>
  </si>
  <si>
    <t>73.1</t>
  </si>
  <si>
    <t>Tela trancada de alambrado galvanizada - 7cm</t>
  </si>
  <si>
    <t>74</t>
  </si>
  <si>
    <t>SUPORTE DE ACO PARA PLACA</t>
  </si>
  <si>
    <t>74.1</t>
  </si>
  <si>
    <t>Suporte de aco para placa</t>
  </si>
  <si>
    <t>75</t>
  </si>
  <si>
    <t>GRADIL MODULAR 2,50M X 1,03M - CHUMBAMENTO</t>
  </si>
  <si>
    <t>75.1</t>
  </si>
  <si>
    <t>Gradil modular 2,50m x 1,03m - chumbamento</t>
  </si>
  <si>
    <t>PEÇA</t>
  </si>
  <si>
    <t>76</t>
  </si>
  <si>
    <t>GRADIL MODULAR 2,50M X 1,03M - PARAFUSO</t>
  </si>
  <si>
    <t>76.1</t>
  </si>
  <si>
    <t>Gradil modular 2,50m x 1,03m - parafuso</t>
  </si>
  <si>
    <t>77</t>
  </si>
  <si>
    <t>GRADIL MODULAR 2,50M X 1,53M - CHUMBAMENTO</t>
  </si>
  <si>
    <t>77.1</t>
  </si>
  <si>
    <t>Gradil modular 2,50m x 1,53m - chumbamento</t>
  </si>
  <si>
    <t>78</t>
  </si>
  <si>
    <t>GRADIL MODULAR 2,50M X 1,53M - PARAFUSO</t>
  </si>
  <si>
    <t>78.1</t>
  </si>
  <si>
    <t>Gradil modular 2,50m x 1,53m - parafuso</t>
  </si>
  <si>
    <t>79</t>
  </si>
  <si>
    <t>GRADIL MODULAR 2,50M X 2,03M - CHUMBAMENTO</t>
  </si>
  <si>
    <t>79.1</t>
  </si>
  <si>
    <t>Gradil modular 2,50m x 2,03m - chumbamento</t>
  </si>
  <si>
    <t>80</t>
  </si>
  <si>
    <t>GRADIL MODULAR 2,50M X 2,03M - PARAFUSO</t>
  </si>
  <si>
    <t>80.1</t>
  </si>
  <si>
    <t>Gradil modular 2,50m x 2,03m - parafuso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</si>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</sst>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DFEE3"/>
        <bgColor indexed="64"/>
      </patternFill>
    </fill>
  </fills>
  <borders count="2">
    <border>
      <left/>
      <right/>
      <top/>
      <bottom/>
      <diagonal/>
    </border>
    <border>
      <left/>
      <right style="dashed">
        <color auto="1"/>
      </right>
      <top/>
      <bottom style="dashed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 wrapText="1"/>
    </xf>
    <xf numFmtId="4" fontId="0" fillId="0" borderId="0" xfId="0" applyNumberFormat="1" applyAlignment="1">
      <alignment vertical="center"/>
    </xf>
    <xf numFmtId="0" fontId="0" fillId="2" borderId="1" xfId="0" applyFill="1" applyBorder="1" applyAlignment="1" applyProtection="1">
      <alignment vertical="center"/>
      <protection locked="0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5"/>
  <sheetViews>
    <sheetView tabSelected="1" zoomScale="70" zoomScaleNormal="70" workbookViewId="0"/>
  </sheetViews>
  <sheetFormatPr defaultRowHeight="15" x14ac:dyDescent="0.25"/>
  <cols>
    <col min="1" max="1" width="10.7109375" customWidth="1"/>
    <col min="2" max="2" width="40.7109375" customWidth="1"/>
    <col min="3" max="3" width="20.7109375" customWidth="1"/>
    <col min="4" max="4" width="40.7109375" customWidth="1"/>
    <col min="5" max="10" width="20.7109375" customWidth="1"/>
  </cols>
  <sheetData>
    <row r="1" spans="1:10" x14ac:dyDescent="0.25">
      <c r="A1" s="1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</row>
    <row r="2" spans="1:10" ht="19.350000000000001" customHeight="1" x14ac:dyDescent="0.25">
      <c r="A2" s="1" t="s">
        <v>2</v>
      </c>
      <c r="B2" s="4" t="s">
        <v>3</v>
      </c>
      <c r="C2" s="4"/>
      <c r="D2" s="4"/>
      <c r="E2" s="4"/>
      <c r="F2" s="4"/>
      <c r="G2" s="4"/>
      <c r="H2" s="4"/>
      <c r="I2" s="4"/>
      <c r="J2" s="4"/>
    </row>
    <row r="3" spans="1:10" x14ac:dyDescent="0.25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x14ac:dyDescent="0.25">
      <c r="A4" s="1" t="s">
        <v>4</v>
      </c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</row>
    <row r="5" spans="1:10" x14ac:dyDescent="0.25">
      <c r="A5" s="1" t="s">
        <v>10</v>
      </c>
      <c r="B5" s="4" t="s">
        <v>11</v>
      </c>
      <c r="C5" s="4"/>
      <c r="D5" s="4"/>
      <c r="E5" s="4"/>
      <c r="F5" s="4"/>
      <c r="G5" s="4"/>
      <c r="H5" s="4"/>
      <c r="I5" s="4"/>
      <c r="J5" s="4"/>
    </row>
    <row r="6" spans="1:10" x14ac:dyDescent="0.25">
      <c r="A6" s="1" t="s">
        <v>12</v>
      </c>
      <c r="B6" s="1" t="s">
        <v>13</v>
      </c>
      <c r="C6" s="1" t="s">
        <v>14</v>
      </c>
      <c r="D6" s="2">
        <v>190</v>
      </c>
      <c r="E6" s="3">
        <v>0</v>
      </c>
      <c r="F6" s="2">
        <f>ROUND(D6*E6,2)</f>
        <v>0</v>
      </c>
    </row>
    <row r="7" spans="1:10" x14ac:dyDescent="0.25">
      <c r="A7" s="1" t="s">
        <v>15</v>
      </c>
      <c r="B7" s="4" t="s">
        <v>16</v>
      </c>
      <c r="C7" s="4"/>
      <c r="D7" s="4"/>
      <c r="E7" s="4"/>
      <c r="F7" s="4"/>
      <c r="G7" s="4"/>
      <c r="H7" s="4"/>
      <c r="I7" s="4"/>
      <c r="J7" s="4"/>
    </row>
    <row r="8" spans="1:10" x14ac:dyDescent="0.25">
      <c r="A8" s="1" t="s">
        <v>17</v>
      </c>
      <c r="B8" s="1" t="s">
        <v>18</v>
      </c>
      <c r="C8" s="1" t="s">
        <v>19</v>
      </c>
      <c r="D8" s="2">
        <v>2722</v>
      </c>
      <c r="E8" s="3">
        <v>0</v>
      </c>
      <c r="F8" s="2">
        <f>ROUND(D8*E8,2)</f>
        <v>0</v>
      </c>
    </row>
    <row r="9" spans="1:10" x14ac:dyDescent="0.25">
      <c r="A9" s="1" t="s">
        <v>20</v>
      </c>
      <c r="B9" s="4" t="s">
        <v>21</v>
      </c>
      <c r="C9" s="4"/>
      <c r="D9" s="4"/>
      <c r="E9" s="4"/>
      <c r="F9" s="4"/>
      <c r="G9" s="4"/>
      <c r="H9" s="4"/>
      <c r="I9" s="4"/>
      <c r="J9" s="4"/>
    </row>
    <row r="10" spans="1:10" ht="18.95" customHeight="1" x14ac:dyDescent="0.25">
      <c r="A10" s="1" t="s">
        <v>22</v>
      </c>
      <c r="B10" s="1" t="s">
        <v>23</v>
      </c>
      <c r="C10" s="1" t="s">
        <v>24</v>
      </c>
      <c r="D10" s="2">
        <v>807</v>
      </c>
      <c r="E10" s="3">
        <v>0</v>
      </c>
      <c r="F10" s="2">
        <f>ROUND(D10*E10,2)</f>
        <v>0</v>
      </c>
    </row>
    <row r="11" spans="1:10" x14ac:dyDescent="0.25">
      <c r="A11" s="1" t="s">
        <v>25</v>
      </c>
      <c r="B11" s="4" t="s">
        <v>26</v>
      </c>
      <c r="C11" s="4"/>
      <c r="D11" s="4"/>
      <c r="E11" s="4"/>
      <c r="F11" s="4"/>
      <c r="G11" s="4"/>
      <c r="H11" s="4"/>
      <c r="I11" s="4"/>
      <c r="J11" s="4"/>
    </row>
    <row r="12" spans="1:10" ht="29.25" customHeight="1" x14ac:dyDescent="0.25">
      <c r="A12" s="1" t="s">
        <v>27</v>
      </c>
      <c r="B12" s="1" t="s">
        <v>28</v>
      </c>
      <c r="C12" s="1" t="s">
        <v>19</v>
      </c>
      <c r="D12" s="2">
        <v>1505</v>
      </c>
      <c r="E12" s="3">
        <v>0</v>
      </c>
      <c r="F12" s="2">
        <f>ROUND(D12*E12,2)</f>
        <v>0</v>
      </c>
    </row>
    <row r="13" spans="1:10" x14ac:dyDescent="0.25">
      <c r="A13" s="1" t="s">
        <v>29</v>
      </c>
      <c r="B13" s="4" t="s">
        <v>30</v>
      </c>
      <c r="C13" s="4"/>
      <c r="D13" s="4"/>
      <c r="E13" s="4"/>
      <c r="F13" s="4"/>
      <c r="G13" s="4"/>
      <c r="H13" s="4"/>
      <c r="I13" s="4"/>
      <c r="J13" s="4"/>
    </row>
    <row r="14" spans="1:10" x14ac:dyDescent="0.25">
      <c r="A14" s="1" t="s">
        <v>31</v>
      </c>
      <c r="B14" s="1" t="s">
        <v>32</v>
      </c>
      <c r="C14" s="1" t="s">
        <v>19</v>
      </c>
      <c r="D14" s="2">
        <v>2698</v>
      </c>
      <c r="E14" s="3">
        <v>0</v>
      </c>
      <c r="F14" s="2">
        <f>ROUND(D14*E14,2)</f>
        <v>0</v>
      </c>
    </row>
    <row r="15" spans="1:10" x14ac:dyDescent="0.25">
      <c r="A15" s="1" t="s">
        <v>33</v>
      </c>
      <c r="B15" s="4" t="s">
        <v>34</v>
      </c>
      <c r="C15" s="4"/>
      <c r="D15" s="4"/>
      <c r="E15" s="4"/>
      <c r="F15" s="4"/>
      <c r="G15" s="4"/>
      <c r="H15" s="4"/>
      <c r="I15" s="4"/>
      <c r="J15" s="4"/>
    </row>
    <row r="16" spans="1:10" x14ac:dyDescent="0.25">
      <c r="A16" s="1" t="s">
        <v>35</v>
      </c>
      <c r="B16" s="1" t="s">
        <v>36</v>
      </c>
      <c r="C16" s="1" t="s">
        <v>14</v>
      </c>
      <c r="D16" s="2">
        <v>147</v>
      </c>
      <c r="E16" s="3">
        <v>0</v>
      </c>
      <c r="F16" s="2">
        <f>ROUND(D16*E16,2)</f>
        <v>0</v>
      </c>
    </row>
    <row r="17" spans="1:10" x14ac:dyDescent="0.25">
      <c r="A17" s="1" t="s">
        <v>37</v>
      </c>
      <c r="B17" s="4" t="s">
        <v>38</v>
      </c>
      <c r="C17" s="4"/>
      <c r="D17" s="4"/>
      <c r="E17" s="4"/>
      <c r="F17" s="4"/>
      <c r="G17" s="4"/>
      <c r="H17" s="4"/>
      <c r="I17" s="4"/>
      <c r="J17" s="4"/>
    </row>
    <row r="18" spans="1:10" ht="28.9" customHeight="1" x14ac:dyDescent="0.25">
      <c r="A18" s="1" t="s">
        <v>39</v>
      </c>
      <c r="B18" s="1" t="s">
        <v>40</v>
      </c>
      <c r="C18" s="1" t="s">
        <v>19</v>
      </c>
      <c r="D18" s="2">
        <v>7776</v>
      </c>
      <c r="E18" s="3">
        <v>0</v>
      </c>
      <c r="F18" s="2">
        <f>ROUND(D18*E18,2)</f>
        <v>0</v>
      </c>
    </row>
    <row r="19" spans="1:10" x14ac:dyDescent="0.25">
      <c r="A19" s="1" t="s">
        <v>41</v>
      </c>
      <c r="B19" s="4" t="s">
        <v>42</v>
      </c>
      <c r="C19" s="4"/>
      <c r="D19" s="4"/>
      <c r="E19" s="4"/>
      <c r="F19" s="4"/>
      <c r="G19" s="4"/>
      <c r="H19" s="4"/>
      <c r="I19" s="4"/>
      <c r="J19" s="4"/>
    </row>
    <row r="20" spans="1:10" ht="28.9" customHeight="1" x14ac:dyDescent="0.25">
      <c r="A20" s="1" t="s">
        <v>43</v>
      </c>
      <c r="B20" s="1" t="s">
        <v>44</v>
      </c>
      <c r="C20" s="1" t="s">
        <v>19</v>
      </c>
      <c r="D20" s="2">
        <v>5186</v>
      </c>
      <c r="E20" s="3">
        <v>0</v>
      </c>
      <c r="F20" s="2">
        <f>ROUND(D20*E20,2)</f>
        <v>0</v>
      </c>
    </row>
    <row r="21" spans="1:10" x14ac:dyDescent="0.25">
      <c r="A21" s="1" t="s">
        <v>45</v>
      </c>
      <c r="B21" s="4" t="s">
        <v>46</v>
      </c>
      <c r="C21" s="4"/>
      <c r="D21" s="4"/>
      <c r="E21" s="4"/>
      <c r="F21" s="4"/>
      <c r="G21" s="4"/>
      <c r="H21" s="4"/>
      <c r="I21" s="4"/>
      <c r="J21" s="4"/>
    </row>
    <row r="22" spans="1:10" ht="19.899999999999999" customHeight="1" x14ac:dyDescent="0.25">
      <c r="A22" s="1" t="s">
        <v>47</v>
      </c>
      <c r="B22" s="1" t="s">
        <v>48</v>
      </c>
      <c r="C22" s="1" t="s">
        <v>24</v>
      </c>
      <c r="D22" s="2">
        <v>1120</v>
      </c>
      <c r="E22" s="3">
        <v>0</v>
      </c>
      <c r="F22" s="2">
        <f>ROUND(D22*E22,2)</f>
        <v>0</v>
      </c>
    </row>
    <row r="23" spans="1:10" x14ac:dyDescent="0.25">
      <c r="A23" s="1" t="s">
        <v>49</v>
      </c>
      <c r="B23" s="4" t="s">
        <v>50</v>
      </c>
      <c r="C23" s="4"/>
      <c r="D23" s="4"/>
      <c r="E23" s="4"/>
      <c r="F23" s="4"/>
      <c r="G23" s="4"/>
      <c r="H23" s="4"/>
      <c r="I23" s="4"/>
      <c r="J23" s="4"/>
    </row>
    <row r="24" spans="1:10" x14ac:dyDescent="0.25">
      <c r="A24" s="1" t="s">
        <v>51</v>
      </c>
      <c r="B24" s="1" t="s">
        <v>52</v>
      </c>
      <c r="C24" s="1" t="s">
        <v>24</v>
      </c>
      <c r="D24" s="2">
        <v>3130</v>
      </c>
      <c r="E24" s="3">
        <v>0</v>
      </c>
      <c r="F24" s="2">
        <f>ROUND(D24*E24,2)</f>
        <v>0</v>
      </c>
    </row>
    <row r="25" spans="1:10" x14ac:dyDescent="0.25">
      <c r="A25" s="1" t="s">
        <v>53</v>
      </c>
      <c r="B25" s="4" t="s">
        <v>54</v>
      </c>
      <c r="C25" s="4"/>
      <c r="D25" s="4"/>
      <c r="E25" s="4"/>
      <c r="F25" s="4"/>
      <c r="G25" s="4"/>
      <c r="H25" s="4"/>
      <c r="I25" s="4"/>
      <c r="J25" s="4"/>
    </row>
    <row r="26" spans="1:10" x14ac:dyDescent="0.25">
      <c r="A26" s="1" t="s">
        <v>55</v>
      </c>
      <c r="B26" s="1" t="s">
        <v>56</v>
      </c>
      <c r="C26" s="1" t="s">
        <v>24</v>
      </c>
      <c r="D26" s="2">
        <v>906</v>
      </c>
      <c r="E26" s="3">
        <v>0</v>
      </c>
      <c r="F26" s="2">
        <f>ROUND(D26*E26,2)</f>
        <v>0</v>
      </c>
    </row>
    <row r="27" spans="1:10" x14ac:dyDescent="0.25">
      <c r="A27" s="1" t="s">
        <v>57</v>
      </c>
      <c r="B27" s="4" t="s">
        <v>58</v>
      </c>
      <c r="C27" s="4"/>
      <c r="D27" s="4"/>
      <c r="E27" s="4"/>
      <c r="F27" s="4"/>
      <c r="G27" s="4"/>
      <c r="H27" s="4"/>
      <c r="I27" s="4"/>
      <c r="J27" s="4"/>
    </row>
    <row r="28" spans="1:10" ht="24.75" customHeight="1" x14ac:dyDescent="0.25">
      <c r="A28" s="1" t="s">
        <v>59</v>
      </c>
      <c r="B28" s="1" t="s">
        <v>60</v>
      </c>
      <c r="C28" s="1" t="s">
        <v>19</v>
      </c>
      <c r="D28" s="2">
        <v>7455</v>
      </c>
      <c r="E28" s="3">
        <v>0</v>
      </c>
      <c r="F28" s="2">
        <f>ROUND(D28*E28,2)</f>
        <v>0</v>
      </c>
    </row>
    <row r="29" spans="1:10" x14ac:dyDescent="0.25">
      <c r="A29" s="1" t="s">
        <v>61</v>
      </c>
      <c r="B29" s="4" t="s">
        <v>62</v>
      </c>
      <c r="C29" s="4"/>
      <c r="D29" s="4"/>
      <c r="E29" s="4"/>
      <c r="F29" s="4"/>
      <c r="G29" s="4"/>
      <c r="H29" s="4"/>
      <c r="I29" s="4"/>
      <c r="J29" s="4"/>
    </row>
    <row r="30" spans="1:10" x14ac:dyDescent="0.25">
      <c r="A30" s="1" t="s">
        <v>63</v>
      </c>
      <c r="B30" s="1" t="s">
        <v>64</v>
      </c>
      <c r="C30" s="1" t="s">
        <v>19</v>
      </c>
      <c r="D30" s="2">
        <v>7995</v>
      </c>
      <c r="E30" s="3">
        <v>0</v>
      </c>
      <c r="F30" s="2">
        <f>ROUND(D30*E30,2)</f>
        <v>0</v>
      </c>
    </row>
    <row r="31" spans="1:10" x14ac:dyDescent="0.25">
      <c r="A31" s="1" t="s">
        <v>65</v>
      </c>
      <c r="B31" s="4" t="s">
        <v>66</v>
      </c>
      <c r="C31" s="4"/>
      <c r="D31" s="4"/>
      <c r="E31" s="4"/>
      <c r="F31" s="4"/>
      <c r="G31" s="4"/>
      <c r="H31" s="4"/>
      <c r="I31" s="4"/>
      <c r="J31" s="4"/>
    </row>
    <row r="32" spans="1:10" x14ac:dyDescent="0.25">
      <c r="A32" s="1" t="s">
        <v>67</v>
      </c>
      <c r="B32" s="1" t="s">
        <v>68</v>
      </c>
      <c r="C32" s="1" t="s">
        <v>19</v>
      </c>
      <c r="D32" s="2">
        <v>226</v>
      </c>
      <c r="E32" s="3">
        <v>0</v>
      </c>
      <c r="F32" s="2">
        <f>ROUND(D32*E32,2)</f>
        <v>0</v>
      </c>
    </row>
    <row r="33" spans="1:10" x14ac:dyDescent="0.25">
      <c r="A33" s="1" t="s">
        <v>69</v>
      </c>
      <c r="B33" s="4" t="s">
        <v>70</v>
      </c>
      <c r="C33" s="4"/>
      <c r="D33" s="4"/>
      <c r="E33" s="4"/>
      <c r="F33" s="4"/>
      <c r="G33" s="4"/>
      <c r="H33" s="4"/>
      <c r="I33" s="4"/>
      <c r="J33" s="4"/>
    </row>
    <row r="34" spans="1:10" x14ac:dyDescent="0.25">
      <c r="A34" s="1" t="s">
        <v>71</v>
      </c>
      <c r="B34" s="1" t="s">
        <v>72</v>
      </c>
      <c r="C34" s="1" t="s">
        <v>19</v>
      </c>
      <c r="D34" s="2">
        <v>787</v>
      </c>
      <c r="E34" s="3">
        <v>0</v>
      </c>
      <c r="F34" s="2">
        <f>ROUND(D34*E34,2)</f>
        <v>0</v>
      </c>
    </row>
    <row r="35" spans="1:10" x14ac:dyDescent="0.25">
      <c r="A35" s="1" t="s">
        <v>73</v>
      </c>
      <c r="B35" s="4" t="s">
        <v>74</v>
      </c>
      <c r="C35" s="4"/>
      <c r="D35" s="4"/>
      <c r="E35" s="4"/>
      <c r="F35" s="4"/>
      <c r="G35" s="4"/>
      <c r="H35" s="4"/>
      <c r="I35" s="4"/>
      <c r="J35" s="4"/>
    </row>
    <row r="36" spans="1:10" x14ac:dyDescent="0.25">
      <c r="A36" s="1" t="s">
        <v>75</v>
      </c>
      <c r="B36" s="1" t="s">
        <v>76</v>
      </c>
      <c r="C36" s="1" t="s">
        <v>19</v>
      </c>
      <c r="D36" s="2">
        <v>1300</v>
      </c>
      <c r="E36" s="3">
        <v>0</v>
      </c>
      <c r="F36" s="2">
        <f>ROUND(D36*E36,2)</f>
        <v>0</v>
      </c>
    </row>
    <row r="37" spans="1:10" x14ac:dyDescent="0.25">
      <c r="A37" s="1" t="s">
        <v>77</v>
      </c>
      <c r="B37" s="4" t="s">
        <v>78</v>
      </c>
      <c r="C37" s="4"/>
      <c r="D37" s="4"/>
      <c r="E37" s="4"/>
      <c r="F37" s="4"/>
      <c r="G37" s="4"/>
      <c r="H37" s="4"/>
      <c r="I37" s="4"/>
      <c r="J37" s="4"/>
    </row>
    <row r="38" spans="1:10" x14ac:dyDescent="0.25">
      <c r="A38" s="1" t="s">
        <v>79</v>
      </c>
      <c r="B38" s="1" t="s">
        <v>80</v>
      </c>
      <c r="C38" s="1" t="s">
        <v>19</v>
      </c>
      <c r="D38" s="2">
        <v>1113</v>
      </c>
      <c r="E38" s="3">
        <v>0</v>
      </c>
      <c r="F38" s="2">
        <f>ROUND(D38*E38,2)</f>
        <v>0</v>
      </c>
    </row>
    <row r="39" spans="1:10" x14ac:dyDescent="0.25">
      <c r="A39" s="1" t="s">
        <v>81</v>
      </c>
      <c r="B39" s="4" t="s">
        <v>82</v>
      </c>
      <c r="C39" s="4"/>
      <c r="D39" s="4"/>
      <c r="E39" s="4"/>
      <c r="F39" s="4"/>
      <c r="G39" s="4"/>
      <c r="H39" s="4"/>
      <c r="I39" s="4"/>
      <c r="J39" s="4"/>
    </row>
    <row r="40" spans="1:10" x14ac:dyDescent="0.25">
      <c r="A40" s="1" t="s">
        <v>83</v>
      </c>
      <c r="B40" s="1" t="s">
        <v>84</v>
      </c>
      <c r="C40" s="1" t="s">
        <v>19</v>
      </c>
      <c r="D40" s="2">
        <v>304</v>
      </c>
      <c r="E40" s="3">
        <v>0</v>
      </c>
      <c r="F40" s="2">
        <f>ROUND(D40*E40,2)</f>
        <v>0</v>
      </c>
    </row>
    <row r="41" spans="1:10" x14ac:dyDescent="0.25">
      <c r="A41" s="1" t="s">
        <v>85</v>
      </c>
      <c r="B41" s="4" t="s">
        <v>86</v>
      </c>
      <c r="C41" s="4"/>
      <c r="D41" s="4"/>
      <c r="E41" s="4"/>
      <c r="F41" s="4"/>
      <c r="G41" s="4"/>
      <c r="H41" s="4"/>
      <c r="I41" s="4"/>
      <c r="J41" s="4"/>
    </row>
    <row r="42" spans="1:10" ht="18.399999999999999" customHeight="1" x14ac:dyDescent="0.25">
      <c r="A42" s="1" t="s">
        <v>87</v>
      </c>
      <c r="B42" s="1" t="s">
        <v>88</v>
      </c>
      <c r="C42" s="1" t="s">
        <v>19</v>
      </c>
      <c r="D42" s="2">
        <v>237</v>
      </c>
      <c r="E42" s="3">
        <v>0</v>
      </c>
      <c r="F42" s="2">
        <f>ROUND(D42*E42,2)</f>
        <v>0</v>
      </c>
    </row>
    <row r="43" spans="1:10" x14ac:dyDescent="0.25">
      <c r="A43" s="1" t="s">
        <v>89</v>
      </c>
      <c r="B43" s="4" t="s">
        <v>90</v>
      </c>
      <c r="C43" s="4"/>
      <c r="D43" s="4"/>
      <c r="E43" s="4"/>
      <c r="F43" s="4"/>
      <c r="G43" s="4"/>
      <c r="H43" s="4"/>
      <c r="I43" s="4"/>
      <c r="J43" s="4"/>
    </row>
    <row r="44" spans="1:10" x14ac:dyDescent="0.25">
      <c r="A44" s="1" t="s">
        <v>91</v>
      </c>
      <c r="B44" s="1" t="s">
        <v>92</v>
      </c>
      <c r="C44" s="1" t="s">
        <v>19</v>
      </c>
      <c r="D44" s="2">
        <v>918</v>
      </c>
      <c r="E44" s="3">
        <v>0</v>
      </c>
      <c r="F44" s="2">
        <f>ROUND(D44*E44,2)</f>
        <v>0</v>
      </c>
    </row>
    <row r="45" spans="1:10" x14ac:dyDescent="0.25">
      <c r="A45" s="1" t="s">
        <v>93</v>
      </c>
      <c r="B45" s="4" t="s">
        <v>94</v>
      </c>
      <c r="C45" s="4"/>
      <c r="D45" s="4"/>
      <c r="E45" s="4"/>
      <c r="F45" s="4"/>
      <c r="G45" s="4"/>
      <c r="H45" s="4"/>
      <c r="I45" s="4"/>
      <c r="J45" s="4"/>
    </row>
    <row r="46" spans="1:10" x14ac:dyDescent="0.25">
      <c r="A46" s="1" t="s">
        <v>95</v>
      </c>
      <c r="B46" s="1" t="s">
        <v>96</v>
      </c>
      <c r="C46" s="1" t="s">
        <v>19</v>
      </c>
      <c r="D46" s="2">
        <v>8268</v>
      </c>
      <c r="E46" s="3">
        <v>0</v>
      </c>
      <c r="F46" s="2">
        <f>ROUND(D46*E46,2)</f>
        <v>0</v>
      </c>
    </row>
    <row r="47" spans="1:10" x14ac:dyDescent="0.25">
      <c r="A47" s="1" t="s">
        <v>97</v>
      </c>
      <c r="B47" s="4" t="s">
        <v>98</v>
      </c>
      <c r="C47" s="4"/>
      <c r="D47" s="4"/>
      <c r="E47" s="4"/>
      <c r="F47" s="4"/>
      <c r="G47" s="4"/>
      <c r="H47" s="4"/>
      <c r="I47" s="4"/>
      <c r="J47" s="4"/>
    </row>
    <row r="48" spans="1:10" x14ac:dyDescent="0.25">
      <c r="A48" s="1" t="s">
        <v>99</v>
      </c>
      <c r="B48" s="1" t="s">
        <v>100</v>
      </c>
      <c r="C48" s="1" t="s">
        <v>19</v>
      </c>
      <c r="D48" s="2">
        <v>7350</v>
      </c>
      <c r="E48" s="3">
        <v>0</v>
      </c>
      <c r="F48" s="2">
        <f>ROUND(D48*E48,2)</f>
        <v>0</v>
      </c>
    </row>
    <row r="49" spans="1:10" x14ac:dyDescent="0.25">
      <c r="A49" s="1" t="s">
        <v>101</v>
      </c>
      <c r="B49" s="4" t="s">
        <v>102</v>
      </c>
      <c r="C49" s="4"/>
      <c r="D49" s="4"/>
      <c r="E49" s="4"/>
      <c r="F49" s="4"/>
      <c r="G49" s="4"/>
      <c r="H49" s="4"/>
      <c r="I49" s="4"/>
      <c r="J49" s="4"/>
    </row>
    <row r="50" spans="1:10" x14ac:dyDescent="0.25">
      <c r="A50" s="1" t="s">
        <v>103</v>
      </c>
      <c r="B50" s="1" t="s">
        <v>104</v>
      </c>
      <c r="C50" s="1" t="s">
        <v>24</v>
      </c>
      <c r="D50" s="2">
        <v>1594</v>
      </c>
      <c r="E50" s="3">
        <v>0</v>
      </c>
      <c r="F50" s="2">
        <f>ROUND(D50*E50,2)</f>
        <v>0</v>
      </c>
    </row>
    <row r="51" spans="1:10" x14ac:dyDescent="0.25">
      <c r="A51" s="1" t="s">
        <v>105</v>
      </c>
      <c r="B51" s="4" t="s">
        <v>106</v>
      </c>
      <c r="C51" s="4"/>
      <c r="D51" s="4"/>
      <c r="E51" s="4"/>
      <c r="F51" s="4"/>
      <c r="G51" s="4"/>
      <c r="H51" s="4"/>
      <c r="I51" s="4"/>
      <c r="J51" s="4"/>
    </row>
    <row r="52" spans="1:10" ht="19.350000000000001" customHeight="1" x14ac:dyDescent="0.25">
      <c r="A52" s="1" t="s">
        <v>107</v>
      </c>
      <c r="B52" s="1" t="s">
        <v>108</v>
      </c>
      <c r="C52" s="1" t="s">
        <v>24</v>
      </c>
      <c r="D52" s="2">
        <v>1515</v>
      </c>
      <c r="E52" s="3">
        <v>0</v>
      </c>
      <c r="F52" s="2">
        <f>ROUND(D52*E52,2)</f>
        <v>0</v>
      </c>
    </row>
    <row r="53" spans="1:10" x14ac:dyDescent="0.25">
      <c r="A53" s="1" t="s">
        <v>109</v>
      </c>
      <c r="B53" s="4" t="s">
        <v>110</v>
      </c>
      <c r="C53" s="4"/>
      <c r="D53" s="4"/>
      <c r="E53" s="4"/>
      <c r="F53" s="4"/>
      <c r="G53" s="4"/>
      <c r="H53" s="4"/>
      <c r="I53" s="4"/>
      <c r="J53" s="4"/>
    </row>
    <row r="54" spans="1:10" ht="45" customHeight="1" x14ac:dyDescent="0.25">
      <c r="A54" s="1" t="s">
        <v>111</v>
      </c>
      <c r="B54" s="1" t="s">
        <v>112</v>
      </c>
      <c r="C54" s="1" t="s">
        <v>113</v>
      </c>
      <c r="D54" s="2">
        <v>110</v>
      </c>
      <c r="E54" s="3">
        <v>0</v>
      </c>
      <c r="F54" s="2">
        <f>ROUND(D54*E54,2)</f>
        <v>0</v>
      </c>
    </row>
    <row r="55" spans="1:10" x14ac:dyDescent="0.25">
      <c r="A55" s="1" t="s">
        <v>114</v>
      </c>
      <c r="B55" s="4" t="s">
        <v>115</v>
      </c>
      <c r="C55" s="4"/>
      <c r="D55" s="4"/>
      <c r="E55" s="4"/>
      <c r="F55" s="4"/>
      <c r="G55" s="4"/>
      <c r="H55" s="4"/>
      <c r="I55" s="4"/>
      <c r="J55" s="4"/>
    </row>
    <row r="56" spans="1:10" x14ac:dyDescent="0.25">
      <c r="A56" s="1" t="s">
        <v>116</v>
      </c>
      <c r="B56" s="1" t="s">
        <v>117</v>
      </c>
      <c r="C56" s="1" t="s">
        <v>19</v>
      </c>
      <c r="D56" s="2">
        <v>637</v>
      </c>
      <c r="E56" s="3">
        <v>0</v>
      </c>
      <c r="F56" s="2">
        <f>ROUND(D56*E56,2)</f>
        <v>0</v>
      </c>
    </row>
    <row r="57" spans="1:10" x14ac:dyDescent="0.25">
      <c r="A57" s="1" t="s">
        <v>118</v>
      </c>
      <c r="B57" s="4" t="s">
        <v>119</v>
      </c>
      <c r="C57" s="4"/>
      <c r="D57" s="4"/>
      <c r="E57" s="4"/>
      <c r="F57" s="4"/>
      <c r="G57" s="4"/>
      <c r="H57" s="4"/>
      <c r="I57" s="4"/>
      <c r="J57" s="4"/>
    </row>
    <row r="58" spans="1:10" x14ac:dyDescent="0.25">
      <c r="A58" s="1" t="s">
        <v>120</v>
      </c>
      <c r="B58" s="1" t="s">
        <v>121</v>
      </c>
      <c r="C58" s="1" t="s">
        <v>14</v>
      </c>
      <c r="D58" s="2">
        <v>80</v>
      </c>
      <c r="E58" s="3">
        <v>0</v>
      </c>
      <c r="F58" s="2">
        <f>ROUND(D58*E58,2)</f>
        <v>0</v>
      </c>
    </row>
    <row r="59" spans="1:10" x14ac:dyDescent="0.25">
      <c r="A59" s="1" t="s">
        <v>122</v>
      </c>
      <c r="B59" s="4" t="s">
        <v>123</v>
      </c>
      <c r="C59" s="4"/>
      <c r="D59" s="4"/>
      <c r="E59" s="4"/>
      <c r="F59" s="4"/>
      <c r="G59" s="4"/>
      <c r="H59" s="4"/>
      <c r="I59" s="4"/>
      <c r="J59" s="4"/>
    </row>
    <row r="60" spans="1:10" ht="22.9" customHeight="1" x14ac:dyDescent="0.25">
      <c r="A60" s="1" t="s">
        <v>124</v>
      </c>
      <c r="B60" s="1" t="s">
        <v>125</v>
      </c>
      <c r="C60" s="1" t="s">
        <v>14</v>
      </c>
      <c r="D60" s="2">
        <v>133</v>
      </c>
      <c r="E60" s="3">
        <v>0</v>
      </c>
      <c r="F60" s="2">
        <f>ROUND(D60*E60,2)</f>
        <v>0</v>
      </c>
    </row>
    <row r="61" spans="1:10" x14ac:dyDescent="0.25">
      <c r="A61" s="1" t="s">
        <v>126</v>
      </c>
      <c r="B61" s="4" t="s">
        <v>127</v>
      </c>
      <c r="C61" s="4"/>
      <c r="D61" s="4"/>
      <c r="E61" s="4"/>
      <c r="F61" s="4"/>
      <c r="G61" s="4"/>
      <c r="H61" s="4"/>
      <c r="I61" s="4"/>
      <c r="J61" s="4"/>
    </row>
    <row r="62" spans="1:10" ht="22.15" customHeight="1" x14ac:dyDescent="0.25">
      <c r="A62" s="1" t="s">
        <v>128</v>
      </c>
      <c r="B62" s="1" t="s">
        <v>129</v>
      </c>
      <c r="C62" s="1" t="s">
        <v>14</v>
      </c>
      <c r="D62" s="2">
        <v>151</v>
      </c>
      <c r="E62" s="3">
        <v>0</v>
      </c>
      <c r="F62" s="2">
        <f>ROUND(D62*E62,2)</f>
        <v>0</v>
      </c>
    </row>
    <row r="63" spans="1:10" x14ac:dyDescent="0.25">
      <c r="A63" s="1" t="s">
        <v>130</v>
      </c>
      <c r="B63" s="4" t="s">
        <v>131</v>
      </c>
      <c r="C63" s="4"/>
      <c r="D63" s="4"/>
      <c r="E63" s="4"/>
      <c r="F63" s="4"/>
      <c r="G63" s="4"/>
      <c r="H63" s="4"/>
      <c r="I63" s="4"/>
      <c r="J63" s="4"/>
    </row>
    <row r="64" spans="1:10" x14ac:dyDescent="0.25">
      <c r="A64" s="1" t="s">
        <v>132</v>
      </c>
      <c r="B64" s="1" t="s">
        <v>133</v>
      </c>
      <c r="C64" s="1" t="s">
        <v>19</v>
      </c>
      <c r="D64" s="2">
        <v>1951</v>
      </c>
      <c r="E64" s="3">
        <v>0</v>
      </c>
      <c r="F64" s="2">
        <f>ROUND(D64*E64,2)</f>
        <v>0</v>
      </c>
    </row>
    <row r="65" spans="1:10" x14ac:dyDescent="0.25">
      <c r="A65" s="1" t="s">
        <v>134</v>
      </c>
      <c r="B65" s="4" t="s">
        <v>135</v>
      </c>
      <c r="C65" s="4"/>
      <c r="D65" s="4"/>
      <c r="E65" s="4"/>
      <c r="F65" s="4"/>
      <c r="G65" s="4"/>
      <c r="H65" s="4"/>
      <c r="I65" s="4"/>
      <c r="J65" s="4"/>
    </row>
    <row r="66" spans="1:10" x14ac:dyDescent="0.25">
      <c r="A66" s="1" t="s">
        <v>136</v>
      </c>
      <c r="B66" s="1" t="s">
        <v>137</v>
      </c>
      <c r="C66" s="1" t="s">
        <v>19</v>
      </c>
      <c r="D66" s="2">
        <v>513</v>
      </c>
      <c r="E66" s="3">
        <v>0</v>
      </c>
      <c r="F66" s="2">
        <f>ROUND(D66*E66,2)</f>
        <v>0</v>
      </c>
    </row>
    <row r="67" spans="1:10" x14ac:dyDescent="0.25">
      <c r="A67" s="1" t="s">
        <v>138</v>
      </c>
      <c r="B67" s="4" t="s">
        <v>139</v>
      </c>
      <c r="C67" s="4"/>
      <c r="D67" s="4"/>
      <c r="E67" s="4"/>
      <c r="F67" s="4"/>
      <c r="G67" s="4"/>
      <c r="H67" s="4"/>
      <c r="I67" s="4"/>
      <c r="J67" s="4"/>
    </row>
    <row r="68" spans="1:10" x14ac:dyDescent="0.25">
      <c r="A68" s="1" t="s">
        <v>140</v>
      </c>
      <c r="B68" s="1" t="s">
        <v>141</v>
      </c>
      <c r="C68" s="1" t="s">
        <v>19</v>
      </c>
      <c r="D68" s="2">
        <v>470</v>
      </c>
      <c r="E68" s="3">
        <v>0</v>
      </c>
      <c r="F68" s="2">
        <f>ROUND(D68*E68,2)</f>
        <v>0</v>
      </c>
    </row>
    <row r="69" spans="1:10" x14ac:dyDescent="0.25">
      <c r="A69" s="1" t="s">
        <v>142</v>
      </c>
      <c r="B69" s="4" t="s">
        <v>143</v>
      </c>
      <c r="C69" s="4"/>
      <c r="D69" s="4"/>
      <c r="E69" s="4"/>
      <c r="F69" s="4"/>
      <c r="G69" s="4"/>
      <c r="H69" s="4"/>
      <c r="I69" s="4"/>
      <c r="J69" s="4"/>
    </row>
    <row r="70" spans="1:10" x14ac:dyDescent="0.25">
      <c r="A70" s="1" t="s">
        <v>144</v>
      </c>
      <c r="B70" s="1" t="s">
        <v>145</v>
      </c>
      <c r="C70" s="1" t="s">
        <v>19</v>
      </c>
      <c r="D70" s="2">
        <v>490</v>
      </c>
      <c r="E70" s="3">
        <v>0</v>
      </c>
      <c r="F70" s="2">
        <f>ROUND(D70*E70,2)</f>
        <v>0</v>
      </c>
    </row>
    <row r="71" spans="1:10" x14ac:dyDescent="0.25">
      <c r="A71" s="1" t="s">
        <v>146</v>
      </c>
      <c r="B71" s="4" t="s">
        <v>147</v>
      </c>
      <c r="C71" s="4"/>
      <c r="D71" s="4"/>
      <c r="E71" s="4"/>
      <c r="F71" s="4"/>
      <c r="G71" s="4"/>
      <c r="H71" s="4"/>
      <c r="I71" s="4"/>
      <c r="J71" s="4"/>
    </row>
    <row r="72" spans="1:10" x14ac:dyDescent="0.25">
      <c r="A72" s="1" t="s">
        <v>148</v>
      </c>
      <c r="B72" s="1" t="s">
        <v>149</v>
      </c>
      <c r="C72" s="1" t="s">
        <v>19</v>
      </c>
      <c r="D72" s="2">
        <v>575</v>
      </c>
      <c r="E72" s="3">
        <v>0</v>
      </c>
      <c r="F72" s="2">
        <f>ROUND(D72*E72,2)</f>
        <v>0</v>
      </c>
    </row>
    <row r="73" spans="1:10" x14ac:dyDescent="0.25">
      <c r="A73" s="1" t="s">
        <v>150</v>
      </c>
      <c r="B73" s="4" t="s">
        <v>151</v>
      </c>
      <c r="C73" s="4"/>
      <c r="D73" s="4"/>
      <c r="E73" s="4"/>
      <c r="F73" s="4"/>
      <c r="G73" s="4"/>
      <c r="H73" s="4"/>
      <c r="I73" s="4"/>
      <c r="J73" s="4"/>
    </row>
    <row r="74" spans="1:10" x14ac:dyDescent="0.25">
      <c r="A74" s="1" t="s">
        <v>152</v>
      </c>
      <c r="B74" s="1" t="s">
        <v>153</v>
      </c>
      <c r="C74" s="1" t="s">
        <v>14</v>
      </c>
      <c r="D74" s="2">
        <v>45</v>
      </c>
      <c r="E74" s="3">
        <v>0</v>
      </c>
      <c r="F74" s="2">
        <f>ROUND(D74*E74,2)</f>
        <v>0</v>
      </c>
    </row>
    <row r="75" spans="1:10" x14ac:dyDescent="0.25">
      <c r="A75" s="1" t="s">
        <v>154</v>
      </c>
      <c r="B75" s="4" t="s">
        <v>155</v>
      </c>
      <c r="C75" s="4"/>
      <c r="D75" s="4"/>
      <c r="E75" s="4"/>
      <c r="F75" s="4"/>
      <c r="G75" s="4"/>
      <c r="H75" s="4"/>
      <c r="I75" s="4"/>
      <c r="J75" s="4"/>
    </row>
    <row r="76" spans="1:10" x14ac:dyDescent="0.25">
      <c r="A76" s="1" t="s">
        <v>156</v>
      </c>
      <c r="B76" s="1" t="s">
        <v>157</v>
      </c>
      <c r="C76" s="1" t="s">
        <v>14</v>
      </c>
      <c r="D76" s="2">
        <v>29</v>
      </c>
      <c r="E76" s="3">
        <v>0</v>
      </c>
      <c r="F76" s="2">
        <f>ROUND(D76*E76,2)</f>
        <v>0</v>
      </c>
    </row>
    <row r="77" spans="1:10" x14ac:dyDescent="0.25">
      <c r="A77" s="1" t="s">
        <v>158</v>
      </c>
      <c r="B77" s="4" t="s">
        <v>159</v>
      </c>
      <c r="C77" s="4"/>
      <c r="D77" s="4"/>
      <c r="E77" s="4"/>
      <c r="F77" s="4"/>
      <c r="G77" s="4"/>
      <c r="H77" s="4"/>
      <c r="I77" s="4"/>
      <c r="J77" s="4"/>
    </row>
    <row r="78" spans="1:10" x14ac:dyDescent="0.25">
      <c r="A78" s="1" t="s">
        <v>160</v>
      </c>
      <c r="B78" s="1" t="s">
        <v>161</v>
      </c>
      <c r="C78" s="1" t="s">
        <v>14</v>
      </c>
      <c r="D78" s="2">
        <v>114</v>
      </c>
      <c r="E78" s="3">
        <v>0</v>
      </c>
      <c r="F78" s="2">
        <f>ROUND(D78*E78,2)</f>
        <v>0</v>
      </c>
    </row>
    <row r="79" spans="1:10" x14ac:dyDescent="0.25">
      <c r="A79" s="1" t="s">
        <v>162</v>
      </c>
      <c r="B79" s="4" t="s">
        <v>163</v>
      </c>
      <c r="C79" s="4"/>
      <c r="D79" s="4"/>
      <c r="E79" s="4"/>
      <c r="F79" s="4"/>
      <c r="G79" s="4"/>
      <c r="H79" s="4"/>
      <c r="I79" s="4"/>
      <c r="J79" s="4"/>
    </row>
    <row r="80" spans="1:10" x14ac:dyDescent="0.25">
      <c r="A80" s="1" t="s">
        <v>164</v>
      </c>
      <c r="B80" s="1" t="s">
        <v>165</v>
      </c>
      <c r="C80" s="1" t="s">
        <v>14</v>
      </c>
      <c r="D80" s="2">
        <v>555</v>
      </c>
      <c r="E80" s="3">
        <v>0</v>
      </c>
      <c r="F80" s="2">
        <f>ROUND(D80*E80,2)</f>
        <v>0</v>
      </c>
    </row>
    <row r="81" spans="1:10" x14ac:dyDescent="0.25">
      <c r="A81" s="1" t="s">
        <v>166</v>
      </c>
      <c r="B81" s="4" t="s">
        <v>167</v>
      </c>
      <c r="C81" s="4"/>
      <c r="D81" s="4"/>
      <c r="E81" s="4"/>
      <c r="F81" s="4"/>
      <c r="G81" s="4"/>
      <c r="H81" s="4"/>
      <c r="I81" s="4"/>
      <c r="J81" s="4"/>
    </row>
    <row r="82" spans="1:10" x14ac:dyDescent="0.25">
      <c r="A82" s="1" t="s">
        <v>168</v>
      </c>
      <c r="B82" s="1" t="s">
        <v>169</v>
      </c>
      <c r="C82" s="1" t="s">
        <v>14</v>
      </c>
      <c r="D82" s="2">
        <v>55</v>
      </c>
      <c r="E82" s="3">
        <v>0</v>
      </c>
      <c r="F82" s="2">
        <f>ROUND(D82*E82,2)</f>
        <v>0</v>
      </c>
    </row>
    <row r="83" spans="1:10" x14ac:dyDescent="0.25">
      <c r="A83" s="1" t="s">
        <v>170</v>
      </c>
      <c r="B83" s="4" t="s">
        <v>171</v>
      </c>
      <c r="C83" s="4"/>
      <c r="D83" s="4"/>
      <c r="E83" s="4"/>
      <c r="F83" s="4"/>
      <c r="G83" s="4"/>
      <c r="H83" s="4"/>
      <c r="I83" s="4"/>
      <c r="J83" s="4"/>
    </row>
    <row r="84" spans="1:10" x14ac:dyDescent="0.25">
      <c r="A84" s="1" t="s">
        <v>172</v>
      </c>
      <c r="B84" s="1" t="s">
        <v>173</v>
      </c>
      <c r="C84" s="1" t="s">
        <v>14</v>
      </c>
      <c r="D84" s="2">
        <v>53</v>
      </c>
      <c r="E84" s="3">
        <v>0</v>
      </c>
      <c r="F84" s="2">
        <f>ROUND(D84*E84,2)</f>
        <v>0</v>
      </c>
    </row>
    <row r="85" spans="1:10" x14ac:dyDescent="0.25">
      <c r="A85" s="1" t="s">
        <v>174</v>
      </c>
      <c r="B85" s="4" t="s">
        <v>175</v>
      </c>
      <c r="C85" s="4"/>
      <c r="D85" s="4"/>
      <c r="E85" s="4"/>
      <c r="F85" s="4"/>
      <c r="G85" s="4"/>
      <c r="H85" s="4"/>
      <c r="I85" s="4"/>
      <c r="J85" s="4"/>
    </row>
    <row r="86" spans="1:10" x14ac:dyDescent="0.25">
      <c r="A86" s="1" t="s">
        <v>176</v>
      </c>
      <c r="B86" s="1" t="s">
        <v>177</v>
      </c>
      <c r="C86" s="1" t="s">
        <v>19</v>
      </c>
      <c r="D86" s="2">
        <v>110</v>
      </c>
      <c r="E86" s="3">
        <v>0</v>
      </c>
      <c r="F86" s="2">
        <f>ROUND(D86*E86,2)</f>
        <v>0</v>
      </c>
    </row>
    <row r="87" spans="1:10" x14ac:dyDescent="0.25">
      <c r="A87" s="1" t="s">
        <v>178</v>
      </c>
      <c r="B87" s="4" t="s">
        <v>179</v>
      </c>
      <c r="C87" s="4"/>
      <c r="D87" s="4"/>
      <c r="E87" s="4"/>
      <c r="F87" s="4"/>
      <c r="G87" s="4"/>
      <c r="H87" s="4"/>
      <c r="I87" s="4"/>
      <c r="J87" s="4"/>
    </row>
    <row r="88" spans="1:10" x14ac:dyDescent="0.25">
      <c r="A88" s="1" t="s">
        <v>180</v>
      </c>
      <c r="B88" s="1" t="s">
        <v>181</v>
      </c>
      <c r="C88" s="1" t="s">
        <v>19</v>
      </c>
      <c r="D88" s="2">
        <v>91</v>
      </c>
      <c r="E88" s="3">
        <v>0</v>
      </c>
      <c r="F88" s="2">
        <f>ROUND(D88*E88,2)</f>
        <v>0</v>
      </c>
    </row>
    <row r="89" spans="1:10" x14ac:dyDescent="0.25">
      <c r="A89" s="1" t="s">
        <v>182</v>
      </c>
      <c r="B89" s="4" t="s">
        <v>183</v>
      </c>
      <c r="C89" s="4"/>
      <c r="D89" s="4"/>
      <c r="E89" s="4"/>
      <c r="F89" s="4"/>
      <c r="G89" s="4"/>
      <c r="H89" s="4"/>
      <c r="I89" s="4"/>
      <c r="J89" s="4"/>
    </row>
    <row r="90" spans="1:10" x14ac:dyDescent="0.25">
      <c r="A90" s="1" t="s">
        <v>184</v>
      </c>
      <c r="B90" s="1" t="s">
        <v>185</v>
      </c>
      <c r="C90" s="1" t="s">
        <v>19</v>
      </c>
      <c r="D90" s="2">
        <v>675</v>
      </c>
      <c r="E90" s="3">
        <v>0</v>
      </c>
      <c r="F90" s="2">
        <f>ROUND(D90*E90,2)</f>
        <v>0</v>
      </c>
    </row>
    <row r="91" spans="1:10" x14ac:dyDescent="0.25">
      <c r="A91" s="1" t="s">
        <v>186</v>
      </c>
      <c r="B91" s="4" t="s">
        <v>187</v>
      </c>
      <c r="C91" s="4"/>
      <c r="D91" s="4"/>
      <c r="E91" s="4"/>
      <c r="F91" s="4"/>
      <c r="G91" s="4"/>
      <c r="H91" s="4"/>
      <c r="I91" s="4"/>
      <c r="J91" s="4"/>
    </row>
    <row r="92" spans="1:10" x14ac:dyDescent="0.25">
      <c r="A92" s="1" t="s">
        <v>188</v>
      </c>
      <c r="B92" s="1" t="s">
        <v>189</v>
      </c>
      <c r="C92" s="1" t="s">
        <v>19</v>
      </c>
      <c r="D92" s="2">
        <v>463</v>
      </c>
      <c r="E92" s="3">
        <v>0</v>
      </c>
      <c r="F92" s="2">
        <f>ROUND(D92*E92,2)</f>
        <v>0</v>
      </c>
    </row>
    <row r="93" spans="1:10" x14ac:dyDescent="0.25">
      <c r="A93" s="1" t="s">
        <v>190</v>
      </c>
      <c r="B93" s="4" t="s">
        <v>191</v>
      </c>
      <c r="C93" s="4"/>
      <c r="D93" s="4"/>
      <c r="E93" s="4"/>
      <c r="F93" s="4"/>
      <c r="G93" s="4"/>
      <c r="H93" s="4"/>
      <c r="I93" s="4"/>
      <c r="J93" s="4"/>
    </row>
    <row r="94" spans="1:10" x14ac:dyDescent="0.25">
      <c r="A94" s="1" t="s">
        <v>192</v>
      </c>
      <c r="B94" s="1" t="s">
        <v>193</v>
      </c>
      <c r="C94" s="1" t="s">
        <v>19</v>
      </c>
      <c r="D94" s="2">
        <v>880</v>
      </c>
      <c r="E94" s="3">
        <v>0</v>
      </c>
      <c r="F94" s="2">
        <f>ROUND(D94*E94,2)</f>
        <v>0</v>
      </c>
    </row>
    <row r="95" spans="1:10" x14ac:dyDescent="0.25">
      <c r="A95" s="1" t="s">
        <v>194</v>
      </c>
      <c r="B95" s="4" t="s">
        <v>195</v>
      </c>
      <c r="C95" s="4"/>
      <c r="D95" s="4"/>
      <c r="E95" s="4"/>
      <c r="F95" s="4"/>
      <c r="G95" s="4"/>
      <c r="H95" s="4"/>
      <c r="I95" s="4"/>
      <c r="J95" s="4"/>
    </row>
    <row r="96" spans="1:10" x14ac:dyDescent="0.25">
      <c r="A96" s="1" t="s">
        <v>196</v>
      </c>
      <c r="B96" s="1" t="s">
        <v>197</v>
      </c>
      <c r="C96" s="1" t="s">
        <v>19</v>
      </c>
      <c r="D96" s="2">
        <v>2272</v>
      </c>
      <c r="E96" s="3">
        <v>0</v>
      </c>
      <c r="F96" s="2">
        <f>ROUND(D96*E96,2)</f>
        <v>0</v>
      </c>
    </row>
    <row r="97" spans="1:10" x14ac:dyDescent="0.25">
      <c r="A97" s="1" t="s">
        <v>198</v>
      </c>
      <c r="B97" s="4" t="s">
        <v>199</v>
      </c>
      <c r="C97" s="4"/>
      <c r="D97" s="4"/>
      <c r="E97" s="4"/>
      <c r="F97" s="4"/>
      <c r="G97" s="4"/>
      <c r="H97" s="4"/>
      <c r="I97" s="4"/>
      <c r="J97" s="4"/>
    </row>
    <row r="98" spans="1:10" x14ac:dyDescent="0.25">
      <c r="A98" s="1" t="s">
        <v>200</v>
      </c>
      <c r="B98" s="1" t="s">
        <v>201</v>
      </c>
      <c r="C98" s="1" t="s">
        <v>19</v>
      </c>
      <c r="D98" s="2">
        <v>910</v>
      </c>
      <c r="E98" s="3">
        <v>0</v>
      </c>
      <c r="F98" s="2">
        <f>ROUND(D98*E98,2)</f>
        <v>0</v>
      </c>
    </row>
    <row r="99" spans="1:10" x14ac:dyDescent="0.25">
      <c r="A99" s="1" t="s">
        <v>202</v>
      </c>
      <c r="B99" s="4" t="s">
        <v>203</v>
      </c>
      <c r="C99" s="4"/>
      <c r="D99" s="4"/>
      <c r="E99" s="4"/>
      <c r="F99" s="4"/>
      <c r="G99" s="4"/>
      <c r="H99" s="4"/>
      <c r="I99" s="4"/>
      <c r="J99" s="4"/>
    </row>
    <row r="100" spans="1:10" x14ac:dyDescent="0.25">
      <c r="A100" s="1" t="s">
        <v>204</v>
      </c>
      <c r="B100" s="1" t="s">
        <v>205</v>
      </c>
      <c r="C100" s="1" t="s">
        <v>19</v>
      </c>
      <c r="D100" s="2">
        <v>1259</v>
      </c>
      <c r="E100" s="3">
        <v>0</v>
      </c>
      <c r="F100" s="2">
        <f>ROUND(D100*E100,2)</f>
        <v>0</v>
      </c>
    </row>
    <row r="101" spans="1:10" x14ac:dyDescent="0.25">
      <c r="A101" s="1" t="s">
        <v>206</v>
      </c>
      <c r="B101" s="4" t="s">
        <v>207</v>
      </c>
      <c r="C101" s="4"/>
      <c r="D101" s="4"/>
      <c r="E101" s="4"/>
      <c r="F101" s="4"/>
      <c r="G101" s="4"/>
      <c r="H101" s="4"/>
      <c r="I101" s="4"/>
      <c r="J101" s="4"/>
    </row>
    <row r="102" spans="1:10" ht="23.85" customHeight="1" x14ac:dyDescent="0.25">
      <c r="A102" s="1" t="s">
        <v>208</v>
      </c>
      <c r="B102" s="1" t="s">
        <v>209</v>
      </c>
      <c r="C102" s="1" t="s">
        <v>19</v>
      </c>
      <c r="D102" s="2">
        <v>627</v>
      </c>
      <c r="E102" s="3">
        <v>0</v>
      </c>
      <c r="F102" s="2">
        <f>ROUND(D102*E102,2)</f>
        <v>0</v>
      </c>
    </row>
    <row r="103" spans="1:10" x14ac:dyDescent="0.25">
      <c r="A103" s="1" t="s">
        <v>210</v>
      </c>
      <c r="B103" s="4" t="s">
        <v>211</v>
      </c>
      <c r="C103" s="4"/>
      <c r="D103" s="4"/>
      <c r="E103" s="4"/>
      <c r="F103" s="4"/>
      <c r="G103" s="4"/>
      <c r="H103" s="4"/>
      <c r="I103" s="4"/>
      <c r="J103" s="4"/>
    </row>
    <row r="104" spans="1:10" ht="28.9" customHeight="1" x14ac:dyDescent="0.25">
      <c r="A104" s="1" t="s">
        <v>212</v>
      </c>
      <c r="B104" s="1" t="s">
        <v>213</v>
      </c>
      <c r="C104" s="1" t="s">
        <v>19</v>
      </c>
      <c r="D104" s="2">
        <v>363</v>
      </c>
      <c r="E104" s="3">
        <v>0</v>
      </c>
      <c r="F104" s="2">
        <f>ROUND(D104*E104,2)</f>
        <v>0</v>
      </c>
    </row>
    <row r="105" spans="1:10" x14ac:dyDescent="0.25">
      <c r="A105" s="1" t="s">
        <v>214</v>
      </c>
      <c r="B105" s="4" t="s">
        <v>215</v>
      </c>
      <c r="C105" s="4"/>
      <c r="D105" s="4"/>
      <c r="E105" s="4"/>
      <c r="F105" s="4"/>
      <c r="G105" s="4"/>
      <c r="H105" s="4"/>
      <c r="I105" s="4"/>
      <c r="J105" s="4"/>
    </row>
    <row r="106" spans="1:10" x14ac:dyDescent="0.25">
      <c r="A106" s="1" t="s">
        <v>216</v>
      </c>
      <c r="B106" s="1" t="s">
        <v>217</v>
      </c>
      <c r="C106" s="1" t="s">
        <v>19</v>
      </c>
      <c r="D106" s="2">
        <v>200</v>
      </c>
      <c r="E106" s="3">
        <v>0</v>
      </c>
      <c r="F106" s="2">
        <f>ROUND(D106*E106,2)</f>
        <v>0</v>
      </c>
    </row>
    <row r="107" spans="1:10" x14ac:dyDescent="0.25">
      <c r="A107" s="1" t="s">
        <v>218</v>
      </c>
      <c r="B107" s="4" t="s">
        <v>219</v>
      </c>
      <c r="C107" s="4"/>
      <c r="D107" s="4"/>
      <c r="E107" s="4"/>
      <c r="F107" s="4"/>
      <c r="G107" s="4"/>
      <c r="H107" s="4"/>
      <c r="I107" s="4"/>
      <c r="J107" s="4"/>
    </row>
    <row r="108" spans="1:10" ht="18.399999999999999" customHeight="1" x14ac:dyDescent="0.25">
      <c r="A108" s="1" t="s">
        <v>220</v>
      </c>
      <c r="B108" s="1" t="s">
        <v>221</v>
      </c>
      <c r="C108" s="1" t="s">
        <v>24</v>
      </c>
      <c r="D108" s="2">
        <v>516</v>
      </c>
      <c r="E108" s="3">
        <v>0</v>
      </c>
      <c r="F108" s="2">
        <f>ROUND(D108*E108,2)</f>
        <v>0</v>
      </c>
    </row>
    <row r="109" spans="1:10" x14ac:dyDescent="0.25">
      <c r="A109" s="1" t="s">
        <v>222</v>
      </c>
      <c r="B109" s="4" t="s">
        <v>223</v>
      </c>
      <c r="C109" s="4"/>
      <c r="D109" s="4"/>
      <c r="E109" s="4"/>
      <c r="F109" s="4"/>
      <c r="G109" s="4"/>
      <c r="H109" s="4"/>
      <c r="I109" s="4"/>
      <c r="J109" s="4"/>
    </row>
    <row r="110" spans="1:10" ht="21.2" customHeight="1" x14ac:dyDescent="0.25">
      <c r="A110" s="1" t="s">
        <v>224</v>
      </c>
      <c r="B110" s="1" t="s">
        <v>225</v>
      </c>
      <c r="C110" s="1" t="s">
        <v>24</v>
      </c>
      <c r="D110" s="2">
        <v>534</v>
      </c>
      <c r="E110" s="3">
        <v>0</v>
      </c>
      <c r="F110" s="2">
        <f>ROUND(D110*E110,2)</f>
        <v>0</v>
      </c>
    </row>
    <row r="111" spans="1:10" x14ac:dyDescent="0.25">
      <c r="A111" s="1" t="s">
        <v>226</v>
      </c>
      <c r="B111" s="4" t="s">
        <v>227</v>
      </c>
      <c r="C111" s="4"/>
      <c r="D111" s="4"/>
      <c r="E111" s="4"/>
      <c r="F111" s="4"/>
      <c r="G111" s="4"/>
      <c r="H111" s="4"/>
      <c r="I111" s="4"/>
      <c r="J111" s="4"/>
    </row>
    <row r="112" spans="1:10" ht="28.9" customHeight="1" x14ac:dyDescent="0.25">
      <c r="A112" s="1" t="s">
        <v>228</v>
      </c>
      <c r="B112" s="1" t="s">
        <v>229</v>
      </c>
      <c r="C112" s="1" t="s">
        <v>24</v>
      </c>
      <c r="D112" s="2">
        <v>564</v>
      </c>
      <c r="E112" s="3">
        <v>0</v>
      </c>
      <c r="F112" s="2">
        <f>ROUND(D112*E112,2)</f>
        <v>0</v>
      </c>
    </row>
    <row r="113" spans="1:10" x14ac:dyDescent="0.25">
      <c r="A113" s="1" t="s">
        <v>230</v>
      </c>
      <c r="B113" s="4" t="s">
        <v>231</v>
      </c>
      <c r="C113" s="4"/>
      <c r="D113" s="4"/>
      <c r="E113" s="4"/>
      <c r="F113" s="4"/>
      <c r="G113" s="4"/>
      <c r="H113" s="4"/>
      <c r="I113" s="4"/>
      <c r="J113" s="4"/>
    </row>
    <row r="114" spans="1:10" ht="32.450000000000003" customHeight="1" x14ac:dyDescent="0.25">
      <c r="A114" s="1" t="s">
        <v>232</v>
      </c>
      <c r="B114" s="1" t="s">
        <v>233</v>
      </c>
      <c r="C114" s="1" t="s">
        <v>24</v>
      </c>
      <c r="D114" s="2">
        <v>484</v>
      </c>
      <c r="E114" s="3">
        <v>0</v>
      </c>
      <c r="F114" s="2">
        <f>ROUND(D114*E114,2)</f>
        <v>0</v>
      </c>
    </row>
    <row r="115" spans="1:10" x14ac:dyDescent="0.25">
      <c r="A115" s="1" t="s">
        <v>234</v>
      </c>
      <c r="B115" s="4" t="s">
        <v>235</v>
      </c>
      <c r="C115" s="4"/>
      <c r="D115" s="4"/>
      <c r="E115" s="4"/>
      <c r="F115" s="4"/>
      <c r="G115" s="4"/>
      <c r="H115" s="4"/>
      <c r="I115" s="4"/>
      <c r="J115" s="4"/>
    </row>
    <row r="116" spans="1:10" x14ac:dyDescent="0.25">
      <c r="A116" s="1" t="s">
        <v>236</v>
      </c>
      <c r="B116" s="1" t="s">
        <v>237</v>
      </c>
      <c r="C116" s="1" t="s">
        <v>24</v>
      </c>
      <c r="D116" s="2">
        <v>280</v>
      </c>
      <c r="E116" s="3">
        <v>0</v>
      </c>
      <c r="F116" s="2">
        <f>ROUND(D116*E116,2)</f>
        <v>0</v>
      </c>
    </row>
    <row r="117" spans="1:10" x14ac:dyDescent="0.25">
      <c r="A117" s="1" t="s">
        <v>238</v>
      </c>
      <c r="B117" s="4" t="s">
        <v>239</v>
      </c>
      <c r="C117" s="4"/>
      <c r="D117" s="4"/>
      <c r="E117" s="4"/>
      <c r="F117" s="4"/>
      <c r="G117" s="4"/>
      <c r="H117" s="4"/>
      <c r="I117" s="4"/>
      <c r="J117" s="4"/>
    </row>
    <row r="118" spans="1:10" ht="19.899999999999999" customHeight="1" x14ac:dyDescent="0.25">
      <c r="A118" s="1" t="s">
        <v>240</v>
      </c>
      <c r="B118" s="1" t="s">
        <v>241</v>
      </c>
      <c r="C118" s="1" t="s">
        <v>24</v>
      </c>
      <c r="D118" s="2">
        <v>235</v>
      </c>
      <c r="E118" s="3">
        <v>0</v>
      </c>
      <c r="F118" s="2">
        <f>ROUND(D118*E118,2)</f>
        <v>0</v>
      </c>
    </row>
    <row r="119" spans="1:10" x14ac:dyDescent="0.25">
      <c r="A119" s="1" t="s">
        <v>242</v>
      </c>
      <c r="B119" s="4" t="s">
        <v>243</v>
      </c>
      <c r="C119" s="4"/>
      <c r="D119" s="4"/>
      <c r="E119" s="4"/>
      <c r="F119" s="4"/>
      <c r="G119" s="4"/>
      <c r="H119" s="4"/>
      <c r="I119" s="4"/>
      <c r="J119" s="4"/>
    </row>
    <row r="120" spans="1:10" ht="35.65" customHeight="1" x14ac:dyDescent="0.25">
      <c r="A120" s="1" t="s">
        <v>244</v>
      </c>
      <c r="B120" s="1" t="s">
        <v>245</v>
      </c>
      <c r="C120" s="1" t="s">
        <v>14</v>
      </c>
      <c r="D120" s="2">
        <v>7</v>
      </c>
      <c r="E120" s="3">
        <v>0</v>
      </c>
      <c r="F120" s="2">
        <f>ROUND(D120*E120,2)</f>
        <v>0</v>
      </c>
    </row>
    <row r="121" spans="1:10" x14ac:dyDescent="0.25">
      <c r="A121" s="1" t="s">
        <v>246</v>
      </c>
      <c r="B121" s="4" t="s">
        <v>247</v>
      </c>
      <c r="C121" s="4"/>
      <c r="D121" s="4"/>
      <c r="E121" s="4"/>
      <c r="F121" s="4"/>
      <c r="G121" s="4"/>
      <c r="H121" s="4"/>
      <c r="I121" s="4"/>
      <c r="J121" s="4"/>
    </row>
    <row r="122" spans="1:10" ht="35.65" customHeight="1" x14ac:dyDescent="0.25">
      <c r="A122" s="1" t="s">
        <v>248</v>
      </c>
      <c r="B122" s="1" t="s">
        <v>249</v>
      </c>
      <c r="C122" s="1" t="s">
        <v>14</v>
      </c>
      <c r="D122" s="2">
        <v>9</v>
      </c>
      <c r="E122" s="3">
        <v>0</v>
      </c>
      <c r="F122" s="2">
        <f>ROUND(D122*E122,2)</f>
        <v>0</v>
      </c>
    </row>
    <row r="123" spans="1:10" x14ac:dyDescent="0.25">
      <c r="A123" s="1" t="s">
        <v>250</v>
      </c>
      <c r="B123" s="4" t="s">
        <v>251</v>
      </c>
      <c r="C123" s="4"/>
      <c r="D123" s="4"/>
      <c r="E123" s="4"/>
      <c r="F123" s="4"/>
      <c r="G123" s="4"/>
      <c r="H123" s="4"/>
      <c r="I123" s="4"/>
      <c r="J123" s="4"/>
    </row>
    <row r="124" spans="1:10" ht="35.65" customHeight="1" x14ac:dyDescent="0.25">
      <c r="A124" s="1" t="s">
        <v>252</v>
      </c>
      <c r="B124" s="1" t="s">
        <v>253</v>
      </c>
      <c r="C124" s="1" t="s">
        <v>14</v>
      </c>
      <c r="D124" s="2">
        <v>7</v>
      </c>
      <c r="E124" s="3">
        <v>0</v>
      </c>
      <c r="F124" s="2">
        <f>ROUND(D124*E124,2)</f>
        <v>0</v>
      </c>
    </row>
    <row r="125" spans="1:10" x14ac:dyDescent="0.25">
      <c r="A125" s="1" t="s">
        <v>254</v>
      </c>
      <c r="B125" s="4" t="s">
        <v>255</v>
      </c>
      <c r="C125" s="4"/>
      <c r="D125" s="4"/>
      <c r="E125" s="4"/>
      <c r="F125" s="4"/>
      <c r="G125" s="4"/>
      <c r="H125" s="4"/>
      <c r="I125" s="4"/>
      <c r="J125" s="4"/>
    </row>
    <row r="126" spans="1:10" ht="35.65" customHeight="1" x14ac:dyDescent="0.25">
      <c r="A126" s="1" t="s">
        <v>256</v>
      </c>
      <c r="B126" s="1" t="s">
        <v>257</v>
      </c>
      <c r="C126" s="1" t="s">
        <v>14</v>
      </c>
      <c r="D126" s="2">
        <v>7</v>
      </c>
      <c r="E126" s="3">
        <v>0</v>
      </c>
      <c r="F126" s="2">
        <f>ROUND(D126*E126,2)</f>
        <v>0</v>
      </c>
    </row>
    <row r="127" spans="1:10" x14ac:dyDescent="0.25">
      <c r="A127" s="1" t="s">
        <v>258</v>
      </c>
      <c r="B127" s="4" t="s">
        <v>259</v>
      </c>
      <c r="C127" s="4"/>
      <c r="D127" s="4"/>
      <c r="E127" s="4"/>
      <c r="F127" s="4"/>
      <c r="G127" s="4"/>
      <c r="H127" s="4"/>
      <c r="I127" s="4"/>
      <c r="J127" s="4"/>
    </row>
    <row r="128" spans="1:10" ht="35.65" customHeight="1" x14ac:dyDescent="0.25">
      <c r="A128" s="1" t="s">
        <v>260</v>
      </c>
      <c r="B128" s="1" t="s">
        <v>261</v>
      </c>
      <c r="C128" s="1" t="s">
        <v>14</v>
      </c>
      <c r="D128" s="2">
        <v>6</v>
      </c>
      <c r="E128" s="3">
        <v>0</v>
      </c>
      <c r="F128" s="2">
        <f>ROUND(D128*E128,2)</f>
        <v>0</v>
      </c>
    </row>
    <row r="129" spans="1:10" x14ac:dyDescent="0.25">
      <c r="A129" s="1" t="s">
        <v>262</v>
      </c>
      <c r="B129" s="4" t="s">
        <v>263</v>
      </c>
      <c r="C129" s="4"/>
      <c r="D129" s="4"/>
      <c r="E129" s="4"/>
      <c r="F129" s="4"/>
      <c r="G129" s="4"/>
      <c r="H129" s="4"/>
      <c r="I129" s="4"/>
      <c r="J129" s="4"/>
    </row>
    <row r="130" spans="1:10" ht="36.4" customHeight="1" x14ac:dyDescent="0.25">
      <c r="A130" s="1" t="s">
        <v>264</v>
      </c>
      <c r="B130" s="1" t="s">
        <v>265</v>
      </c>
      <c r="C130" s="1" t="s">
        <v>14</v>
      </c>
      <c r="D130" s="2">
        <v>108</v>
      </c>
      <c r="E130" s="3">
        <v>0</v>
      </c>
      <c r="F130" s="2">
        <f>ROUND(D130*E130,2)</f>
        <v>0</v>
      </c>
    </row>
    <row r="131" spans="1:10" x14ac:dyDescent="0.25">
      <c r="A131" s="1" t="s">
        <v>266</v>
      </c>
      <c r="B131" s="4" t="s">
        <v>267</v>
      </c>
      <c r="C131" s="4"/>
      <c r="D131" s="4"/>
      <c r="E131" s="4"/>
      <c r="F131" s="4"/>
      <c r="G131" s="4"/>
      <c r="H131" s="4"/>
      <c r="I131" s="4"/>
      <c r="J131" s="4"/>
    </row>
    <row r="132" spans="1:10" ht="23.85" customHeight="1" x14ac:dyDescent="0.25">
      <c r="A132" s="1" t="s">
        <v>268</v>
      </c>
      <c r="B132" s="1" t="s">
        <v>269</v>
      </c>
      <c r="C132" s="1" t="s">
        <v>14</v>
      </c>
      <c r="D132" s="2">
        <v>157</v>
      </c>
      <c r="E132" s="3">
        <v>0</v>
      </c>
      <c r="F132" s="2">
        <f>ROUND(D132*E132,2)</f>
        <v>0</v>
      </c>
    </row>
    <row r="133" spans="1:10" x14ac:dyDescent="0.25">
      <c r="A133" s="1" t="s">
        <v>270</v>
      </c>
      <c r="B133" s="4" t="s">
        <v>271</v>
      </c>
      <c r="C133" s="4"/>
      <c r="D133" s="4"/>
      <c r="E133" s="4"/>
      <c r="F133" s="4"/>
      <c r="G133" s="4"/>
      <c r="H133" s="4"/>
      <c r="I133" s="4"/>
      <c r="J133" s="4"/>
    </row>
    <row r="134" spans="1:10" ht="24.75" customHeight="1" x14ac:dyDescent="0.25">
      <c r="A134" s="1" t="s">
        <v>272</v>
      </c>
      <c r="B134" s="1" t="s">
        <v>273</v>
      </c>
      <c r="C134" s="1" t="s">
        <v>14</v>
      </c>
      <c r="D134" s="2">
        <v>57</v>
      </c>
      <c r="E134" s="3">
        <v>0</v>
      </c>
      <c r="F134" s="2">
        <f>ROUND(D134*E134,2)</f>
        <v>0</v>
      </c>
    </row>
    <row r="135" spans="1:10" x14ac:dyDescent="0.25">
      <c r="A135" s="1" t="s">
        <v>274</v>
      </c>
      <c r="B135" s="4" t="s">
        <v>275</v>
      </c>
      <c r="C135" s="4"/>
      <c r="D135" s="4"/>
      <c r="E135" s="4"/>
      <c r="F135" s="4"/>
      <c r="G135" s="4"/>
      <c r="H135" s="4"/>
      <c r="I135" s="4"/>
      <c r="J135" s="4"/>
    </row>
    <row r="136" spans="1:10" ht="18.399999999999999" customHeight="1" x14ac:dyDescent="0.25">
      <c r="A136" s="1" t="s">
        <v>276</v>
      </c>
      <c r="B136" s="1" t="s">
        <v>277</v>
      </c>
      <c r="C136" s="1" t="s">
        <v>14</v>
      </c>
      <c r="D136" s="2">
        <v>261</v>
      </c>
      <c r="E136" s="3">
        <v>0</v>
      </c>
      <c r="F136" s="2">
        <f>ROUND(D136*E136,2)</f>
        <v>0</v>
      </c>
    </row>
    <row r="137" spans="1:10" x14ac:dyDescent="0.25">
      <c r="A137" s="1" t="s">
        <v>278</v>
      </c>
      <c r="B137" s="4" t="s">
        <v>279</v>
      </c>
      <c r="C137" s="4"/>
      <c r="D137" s="4"/>
      <c r="E137" s="4"/>
      <c r="F137" s="4"/>
      <c r="G137" s="4"/>
      <c r="H137" s="4"/>
      <c r="I137" s="4"/>
      <c r="J137" s="4"/>
    </row>
    <row r="138" spans="1:10" ht="18.399999999999999" customHeight="1" x14ac:dyDescent="0.25">
      <c r="A138" s="1" t="s">
        <v>280</v>
      </c>
      <c r="B138" s="1" t="s">
        <v>281</v>
      </c>
      <c r="C138" s="1" t="s">
        <v>14</v>
      </c>
      <c r="D138" s="2">
        <v>262</v>
      </c>
      <c r="E138" s="3">
        <v>0</v>
      </c>
      <c r="F138" s="2">
        <f>ROUND(D138*E138,2)</f>
        <v>0</v>
      </c>
    </row>
    <row r="139" spans="1:10" x14ac:dyDescent="0.25">
      <c r="A139" s="1" t="s">
        <v>282</v>
      </c>
      <c r="B139" s="4" t="s">
        <v>283</v>
      </c>
      <c r="C139" s="4"/>
      <c r="D139" s="4"/>
      <c r="E139" s="4"/>
      <c r="F139" s="4"/>
      <c r="G139" s="4"/>
      <c r="H139" s="4"/>
      <c r="I139" s="4"/>
      <c r="J139" s="4"/>
    </row>
    <row r="140" spans="1:10" x14ac:dyDescent="0.25">
      <c r="A140" s="1" t="s">
        <v>284</v>
      </c>
      <c r="B140" s="1" t="s">
        <v>285</v>
      </c>
      <c r="C140" s="1" t="s">
        <v>14</v>
      </c>
      <c r="D140" s="2">
        <v>211</v>
      </c>
      <c r="E140" s="3">
        <v>0</v>
      </c>
      <c r="F140" s="2">
        <f>ROUND(D140*E140,2)</f>
        <v>0</v>
      </c>
    </row>
    <row r="141" spans="1:10" x14ac:dyDescent="0.25">
      <c r="A141" s="1" t="s">
        <v>286</v>
      </c>
      <c r="B141" s="4" t="s">
        <v>287</v>
      </c>
      <c r="C141" s="4"/>
      <c r="D141" s="4"/>
      <c r="E141" s="4"/>
      <c r="F141" s="4"/>
      <c r="G141" s="4"/>
      <c r="H141" s="4"/>
      <c r="I141" s="4"/>
      <c r="J141" s="4"/>
    </row>
    <row r="142" spans="1:10" ht="20.65" customHeight="1" x14ac:dyDescent="0.25">
      <c r="A142" s="1" t="s">
        <v>288</v>
      </c>
      <c r="B142" s="1" t="s">
        <v>289</v>
      </c>
      <c r="C142" s="1" t="s">
        <v>19</v>
      </c>
      <c r="D142" s="2">
        <v>440</v>
      </c>
      <c r="E142" s="3">
        <v>0</v>
      </c>
      <c r="F142" s="2">
        <f>ROUND(D142*E142,2)</f>
        <v>0</v>
      </c>
    </row>
    <row r="143" spans="1:10" x14ac:dyDescent="0.25">
      <c r="A143" s="1" t="s">
        <v>290</v>
      </c>
      <c r="B143" s="4" t="s">
        <v>291</v>
      </c>
      <c r="C143" s="4"/>
      <c r="D143" s="4"/>
      <c r="E143" s="4"/>
      <c r="F143" s="4"/>
      <c r="G143" s="4"/>
      <c r="H143" s="4"/>
      <c r="I143" s="4"/>
      <c r="J143" s="4"/>
    </row>
    <row r="144" spans="1:10" ht="24.75" customHeight="1" x14ac:dyDescent="0.25">
      <c r="A144" s="1" t="s">
        <v>292</v>
      </c>
      <c r="B144" s="1" t="s">
        <v>293</v>
      </c>
      <c r="C144" s="1" t="s">
        <v>19</v>
      </c>
      <c r="D144" s="2">
        <v>250</v>
      </c>
      <c r="E144" s="3">
        <v>0</v>
      </c>
      <c r="F144" s="2">
        <f>ROUND(D144*E144,2)</f>
        <v>0</v>
      </c>
    </row>
    <row r="145" spans="1:10" x14ac:dyDescent="0.25">
      <c r="A145" s="1" t="s">
        <v>294</v>
      </c>
      <c r="B145" s="4" t="s">
        <v>295</v>
      </c>
      <c r="C145" s="4"/>
      <c r="D145" s="4"/>
      <c r="E145" s="4"/>
      <c r="F145" s="4"/>
      <c r="G145" s="4"/>
      <c r="H145" s="4"/>
      <c r="I145" s="4"/>
      <c r="J145" s="4"/>
    </row>
    <row r="146" spans="1:10" ht="24.4" customHeight="1" x14ac:dyDescent="0.25">
      <c r="A146" s="1" t="s">
        <v>296</v>
      </c>
      <c r="B146" s="1" t="s">
        <v>297</v>
      </c>
      <c r="C146" s="1" t="s">
        <v>19</v>
      </c>
      <c r="D146" s="2">
        <v>610</v>
      </c>
      <c r="E146" s="3">
        <v>0</v>
      </c>
      <c r="F146" s="2">
        <f>ROUND(D146*E146,2)</f>
        <v>0</v>
      </c>
    </row>
    <row r="147" spans="1:10" x14ac:dyDescent="0.25">
      <c r="A147" s="1" t="s">
        <v>298</v>
      </c>
      <c r="B147" s="4" t="s">
        <v>299</v>
      </c>
      <c r="C147" s="4"/>
      <c r="D147" s="4"/>
      <c r="E147" s="4"/>
      <c r="F147" s="4"/>
      <c r="G147" s="4"/>
      <c r="H147" s="4"/>
      <c r="I147" s="4"/>
      <c r="J147" s="4"/>
    </row>
    <row r="148" spans="1:10" ht="33.4" customHeight="1" x14ac:dyDescent="0.25">
      <c r="A148" s="1" t="s">
        <v>300</v>
      </c>
      <c r="B148" s="1" t="s">
        <v>301</v>
      </c>
      <c r="C148" s="1" t="s">
        <v>19</v>
      </c>
      <c r="D148" s="2">
        <v>510</v>
      </c>
      <c r="E148" s="3">
        <v>0</v>
      </c>
      <c r="F148" s="2">
        <f>ROUND(D148*E148,2)</f>
        <v>0</v>
      </c>
    </row>
    <row r="149" spans="1:10" x14ac:dyDescent="0.25">
      <c r="A149" s="1" t="s">
        <v>302</v>
      </c>
      <c r="B149" s="4" t="s">
        <v>303</v>
      </c>
      <c r="C149" s="4"/>
      <c r="D149" s="4"/>
      <c r="E149" s="4"/>
      <c r="F149" s="4"/>
      <c r="G149" s="4"/>
      <c r="H149" s="4"/>
      <c r="I149" s="4"/>
      <c r="J149" s="4"/>
    </row>
    <row r="150" spans="1:10" ht="19.899999999999999" customHeight="1" x14ac:dyDescent="0.25">
      <c r="A150" s="1" t="s">
        <v>304</v>
      </c>
      <c r="B150" s="1" t="s">
        <v>305</v>
      </c>
      <c r="C150" s="1" t="s">
        <v>19</v>
      </c>
      <c r="D150" s="2">
        <v>2392</v>
      </c>
      <c r="E150" s="3">
        <v>0</v>
      </c>
      <c r="F150" s="2">
        <f>ROUND(D150*E150,2)</f>
        <v>0</v>
      </c>
    </row>
    <row r="151" spans="1:10" x14ac:dyDescent="0.25">
      <c r="A151" s="1" t="s">
        <v>306</v>
      </c>
      <c r="B151" s="4" t="s">
        <v>307</v>
      </c>
      <c r="C151" s="4"/>
      <c r="D151" s="4"/>
      <c r="E151" s="4"/>
      <c r="F151" s="4"/>
      <c r="G151" s="4"/>
      <c r="H151" s="4"/>
      <c r="I151" s="4"/>
      <c r="J151" s="4"/>
    </row>
    <row r="152" spans="1:10" x14ac:dyDescent="0.25">
      <c r="A152" s="1" t="s">
        <v>308</v>
      </c>
      <c r="B152" s="1" t="s">
        <v>309</v>
      </c>
      <c r="C152" s="1" t="s">
        <v>24</v>
      </c>
      <c r="D152" s="2">
        <v>15</v>
      </c>
      <c r="E152" s="3">
        <v>0</v>
      </c>
      <c r="F152" s="2">
        <f>ROUND(D152*E152,2)</f>
        <v>0</v>
      </c>
    </row>
    <row r="153" spans="1:10" x14ac:dyDescent="0.25">
      <c r="A153" s="1" t="s">
        <v>310</v>
      </c>
      <c r="B153" s="4" t="s">
        <v>311</v>
      </c>
      <c r="C153" s="4"/>
      <c r="D153" s="4"/>
      <c r="E153" s="4"/>
      <c r="F153" s="4"/>
      <c r="G153" s="4"/>
      <c r="H153" s="4"/>
      <c r="I153" s="4"/>
      <c r="J153" s="4"/>
    </row>
    <row r="154" spans="1:10" ht="18.95" customHeight="1" x14ac:dyDescent="0.25">
      <c r="A154" s="1" t="s">
        <v>312</v>
      </c>
      <c r="B154" s="1" t="s">
        <v>313</v>
      </c>
      <c r="C154" s="1" t="s">
        <v>314</v>
      </c>
      <c r="D154" s="2">
        <v>600</v>
      </c>
      <c r="E154" s="3">
        <v>0</v>
      </c>
      <c r="F154" s="2">
        <f>ROUND(D154*E154,2)</f>
        <v>0</v>
      </c>
    </row>
    <row r="155" spans="1:10" x14ac:dyDescent="0.25">
      <c r="A155" s="1" t="s">
        <v>315</v>
      </c>
      <c r="B155" s="4" t="s">
        <v>316</v>
      </c>
      <c r="C155" s="4"/>
      <c r="D155" s="4"/>
      <c r="E155" s="4"/>
      <c r="F155" s="4"/>
      <c r="G155" s="4"/>
      <c r="H155" s="4"/>
      <c r="I155" s="4"/>
      <c r="J155" s="4"/>
    </row>
    <row r="156" spans="1:10" x14ac:dyDescent="0.25">
      <c r="A156" s="1" t="s">
        <v>317</v>
      </c>
      <c r="B156" s="1" t="s">
        <v>318</v>
      </c>
      <c r="C156" s="1" t="s">
        <v>314</v>
      </c>
      <c r="D156" s="2">
        <v>100</v>
      </c>
      <c r="E156" s="3">
        <v>0</v>
      </c>
      <c r="F156" s="2">
        <f>ROUND(D156*E156,2)</f>
        <v>0</v>
      </c>
    </row>
    <row r="157" spans="1:10" x14ac:dyDescent="0.25">
      <c r="A157" s="1" t="s">
        <v>319</v>
      </c>
      <c r="B157" s="4" t="s">
        <v>320</v>
      </c>
      <c r="C157" s="4"/>
      <c r="D157" s="4"/>
      <c r="E157" s="4"/>
      <c r="F157" s="4"/>
      <c r="G157" s="4"/>
      <c r="H157" s="4"/>
      <c r="I157" s="4"/>
      <c r="J157" s="4"/>
    </row>
    <row r="158" spans="1:10" ht="18.95" customHeight="1" x14ac:dyDescent="0.25">
      <c r="A158" s="1" t="s">
        <v>321</v>
      </c>
      <c r="B158" s="1" t="s">
        <v>322</v>
      </c>
      <c r="C158" s="1" t="s">
        <v>314</v>
      </c>
      <c r="D158" s="2">
        <v>600</v>
      </c>
      <c r="E158" s="3">
        <v>0</v>
      </c>
      <c r="F158" s="2">
        <f>ROUND(D158*E158,2)</f>
        <v>0</v>
      </c>
    </row>
    <row r="159" spans="1:10" x14ac:dyDescent="0.25">
      <c r="A159" s="1" t="s">
        <v>323</v>
      </c>
      <c r="B159" s="4" t="s">
        <v>324</v>
      </c>
      <c r="C159" s="4"/>
      <c r="D159" s="4"/>
      <c r="E159" s="4"/>
      <c r="F159" s="4"/>
      <c r="G159" s="4"/>
      <c r="H159" s="4"/>
      <c r="I159" s="4"/>
      <c r="J159" s="4"/>
    </row>
    <row r="160" spans="1:10" x14ac:dyDescent="0.25">
      <c r="A160" s="1" t="s">
        <v>325</v>
      </c>
      <c r="B160" s="1" t="s">
        <v>326</v>
      </c>
      <c r="C160" s="1" t="s">
        <v>314</v>
      </c>
      <c r="D160" s="2">
        <v>100</v>
      </c>
      <c r="E160" s="3">
        <v>0</v>
      </c>
      <c r="F160" s="2">
        <f>ROUND(D160*E160,2)</f>
        <v>0</v>
      </c>
    </row>
    <row r="161" spans="1:10" x14ac:dyDescent="0.25">
      <c r="A161" s="1" t="s">
        <v>327</v>
      </c>
      <c r="B161" s="4" t="s">
        <v>328</v>
      </c>
      <c r="C161" s="4"/>
      <c r="D161" s="4"/>
      <c r="E161" s="4"/>
      <c r="F161" s="4"/>
      <c r="G161" s="4"/>
      <c r="H161" s="4"/>
      <c r="I161" s="4"/>
      <c r="J161" s="4"/>
    </row>
    <row r="162" spans="1:10" ht="18.95" customHeight="1" x14ac:dyDescent="0.25">
      <c r="A162" s="1" t="s">
        <v>329</v>
      </c>
      <c r="B162" s="1" t="s">
        <v>330</v>
      </c>
      <c r="C162" s="1" t="s">
        <v>314</v>
      </c>
      <c r="D162" s="2">
        <v>1600</v>
      </c>
      <c r="E162" s="3">
        <v>0</v>
      </c>
      <c r="F162" s="2">
        <f>ROUND(D162*E162,2)</f>
        <v>0</v>
      </c>
    </row>
    <row r="163" spans="1:10" x14ac:dyDescent="0.25">
      <c r="A163" s="1" t="s">
        <v>331</v>
      </c>
      <c r="B163" s="4" t="s">
        <v>332</v>
      </c>
      <c r="C163" s="4"/>
      <c r="D163" s="4"/>
      <c r="E163" s="4"/>
      <c r="F163" s="4"/>
      <c r="G163" s="4"/>
      <c r="H163" s="4"/>
      <c r="I163" s="4"/>
      <c r="J163" s="4"/>
    </row>
    <row r="164" spans="1:10" x14ac:dyDescent="0.25">
      <c r="A164" s="1" t="s">
        <v>333</v>
      </c>
      <c r="B164" s="1" t="s">
        <v>334</v>
      </c>
      <c r="C164" s="1" t="s">
        <v>314</v>
      </c>
      <c r="D164" s="2">
        <v>100</v>
      </c>
      <c r="E164" s="3">
        <v>0</v>
      </c>
      <c r="F164" s="2">
        <f>ROUND(D164*E164,2)</f>
        <v>0</v>
      </c>
    </row>
    <row r="165" spans="1:10" x14ac:dyDescent="0.25">
      <c r="A165" s="1"/>
      <c r="B165" s="1"/>
      <c r="C165" s="1"/>
      <c r="D165" s="1"/>
      <c r="E165" s="1" t="s">
        <v>335</v>
      </c>
      <c r="F165" s="2">
        <f>ROUND(SUM(F5:F164),2)</f>
        <v>0</v>
      </c>
    </row>
  </sheetData>
  <sheetProtection password="C442" sheet="1" objects="1" scenarios="1" formatColumns="0" formatRows="0"/>
  <mergeCells count="83">
    <mergeCell ref="B159:J159"/>
    <mergeCell ref="B161:J161"/>
    <mergeCell ref="B163:J163"/>
    <mergeCell ref="B149:J149"/>
    <mergeCell ref="B151:J151"/>
    <mergeCell ref="B153:J153"/>
    <mergeCell ref="B155:J155"/>
    <mergeCell ref="B157:J157"/>
    <mergeCell ref="B139:J139"/>
    <mergeCell ref="B141:J141"/>
    <mergeCell ref="B143:J143"/>
    <mergeCell ref="B145:J145"/>
    <mergeCell ref="B147:J147"/>
    <mergeCell ref="B129:J129"/>
    <mergeCell ref="B131:J131"/>
    <mergeCell ref="B133:J133"/>
    <mergeCell ref="B135:J135"/>
    <mergeCell ref="B137:J137"/>
    <mergeCell ref="B119:J119"/>
    <mergeCell ref="B121:J121"/>
    <mergeCell ref="B123:J123"/>
    <mergeCell ref="B125:J125"/>
    <mergeCell ref="B127:J127"/>
    <mergeCell ref="B109:J109"/>
    <mergeCell ref="B111:J111"/>
    <mergeCell ref="B113:J113"/>
    <mergeCell ref="B115:J115"/>
    <mergeCell ref="B117:J117"/>
    <mergeCell ref="B99:J99"/>
    <mergeCell ref="B101:J101"/>
    <mergeCell ref="B103:J103"/>
    <mergeCell ref="B105:J105"/>
    <mergeCell ref="B107:J107"/>
    <mergeCell ref="B89:J89"/>
    <mergeCell ref="B91:J91"/>
    <mergeCell ref="B93:J93"/>
    <mergeCell ref="B95:J95"/>
    <mergeCell ref="B97:J97"/>
    <mergeCell ref="B79:J79"/>
    <mergeCell ref="B81:J81"/>
    <mergeCell ref="B83:J83"/>
    <mergeCell ref="B85:J85"/>
    <mergeCell ref="B87:J87"/>
    <mergeCell ref="B69:J69"/>
    <mergeCell ref="B71:J71"/>
    <mergeCell ref="B73:J73"/>
    <mergeCell ref="B75:J75"/>
    <mergeCell ref="B77:J77"/>
    <mergeCell ref="B59:J59"/>
    <mergeCell ref="B61:J61"/>
    <mergeCell ref="B63:J63"/>
    <mergeCell ref="B65:J65"/>
    <mergeCell ref="B67:J67"/>
    <mergeCell ref="B49:J49"/>
    <mergeCell ref="B51:J51"/>
    <mergeCell ref="B53:J53"/>
    <mergeCell ref="B55:J55"/>
    <mergeCell ref="B57:J57"/>
    <mergeCell ref="B39:J39"/>
    <mergeCell ref="B41:J41"/>
    <mergeCell ref="B43:J43"/>
    <mergeCell ref="B45:J45"/>
    <mergeCell ref="B47:J47"/>
    <mergeCell ref="B29:J29"/>
    <mergeCell ref="B31:J31"/>
    <mergeCell ref="B33:J33"/>
    <mergeCell ref="B35:J35"/>
    <mergeCell ref="B37:J37"/>
    <mergeCell ref="B19:J19"/>
    <mergeCell ref="B21:J21"/>
    <mergeCell ref="B23:J23"/>
    <mergeCell ref="B25:J25"/>
    <mergeCell ref="B27:J27"/>
    <mergeCell ref="B9:J9"/>
    <mergeCell ref="B11:J11"/>
    <mergeCell ref="B13:J13"/>
    <mergeCell ref="B15:J15"/>
    <mergeCell ref="B17:J17"/>
    <mergeCell ref="B1:J1"/>
    <mergeCell ref="B2:J2"/>
    <mergeCell ref="A3:J3"/>
    <mergeCell ref="B5:J5"/>
    <mergeCell ref="B7:J7"/>
  </mergeCells>
  <printOptions horizontalCentered="1" verticalCentered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>CIGA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orcamento licitacao</dc:title>
  <dc:subject>Planilha orcamentaria</dc:subject>
  <dc:creator>CIGA Obras</dc:creator>
  <cp:keywords>Orcamento, licitacao, planilha orcamentaria</cp:keywords>
  <dc:description>Planilha orcamentaria pre-preenchida</dc:description>
  <cp:lastModifiedBy>Gustavo Simas</cp:lastModifiedBy>
  <dcterms:created xsi:type="dcterms:W3CDTF">2026-04-24T15:34:22Z</dcterms:created>
  <dcterms:modified xsi:type="dcterms:W3CDTF">2026-04-24T18:35:12Z</dcterms:modified>
</cp:coreProperties>
</file>