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date1904="1" defaultThemeVersion="124226"/>
  <mc:AlternateContent xmlns:mc="http://schemas.openxmlformats.org/markup-compatibility/2006">
    <mc:Choice Requires="x15">
      <x15ac:absPath xmlns:x15ac="http://schemas.microsoft.com/office/spreadsheetml/2010/11/ac" url="M:\SAP\UPR\ProcessosLicitatorios\Editais\PROCESSOS 2026\3862026 - CP - Capela Mortuária no Cemitério de Pirabeiraba - SEINFRA\Anexos\"/>
    </mc:Choice>
  </mc:AlternateContent>
  <xr:revisionPtr revIDLastSave="0" documentId="13_ncr:1_{AB102DD7-8BF7-421A-A8EE-DC8CF5DBD783}" xr6:coauthVersionLast="47" xr6:coauthVersionMax="47" xr10:uidLastSave="{00000000-0000-0000-0000-000000000000}"/>
  <bookViews>
    <workbookView xWindow="-120" yWindow="-120" windowWidth="29040" windowHeight="15720"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354" i="1" l="1"/>
  <c r="J354" i="1" s="1"/>
  <c r="I353" i="1"/>
  <c r="J353" i="1" s="1"/>
  <c r="I351" i="1"/>
  <c r="J351" i="1" s="1"/>
  <c r="I350" i="1"/>
  <c r="J350" i="1" s="1"/>
  <c r="I349" i="1"/>
  <c r="J349" i="1" s="1"/>
  <c r="I348" i="1"/>
  <c r="J348" i="1" s="1"/>
  <c r="I347" i="1"/>
  <c r="J347" i="1" s="1"/>
  <c r="I346" i="1"/>
  <c r="J346" i="1" s="1"/>
  <c r="I345" i="1"/>
  <c r="J345" i="1" s="1"/>
  <c r="I344" i="1"/>
  <c r="J344" i="1" s="1"/>
  <c r="I343" i="1"/>
  <c r="J343" i="1" s="1"/>
  <c r="I342" i="1"/>
  <c r="J342" i="1" s="1"/>
  <c r="I341" i="1"/>
  <c r="J341" i="1" s="1"/>
  <c r="I340" i="1"/>
  <c r="J340" i="1" s="1"/>
  <c r="I339" i="1"/>
  <c r="J339" i="1" s="1"/>
  <c r="I337" i="1"/>
  <c r="J337" i="1" s="1"/>
  <c r="I336" i="1"/>
  <c r="J336" i="1" s="1"/>
  <c r="I335" i="1"/>
  <c r="J335" i="1" s="1"/>
  <c r="I334" i="1"/>
  <c r="J334" i="1" s="1"/>
  <c r="I332" i="1"/>
  <c r="J332" i="1" s="1"/>
  <c r="I331" i="1"/>
  <c r="J331" i="1" s="1"/>
  <c r="I330" i="1"/>
  <c r="J330" i="1" s="1"/>
  <c r="I329" i="1"/>
  <c r="J329" i="1" s="1"/>
  <c r="I328" i="1"/>
  <c r="J328" i="1" s="1"/>
  <c r="I327" i="1"/>
  <c r="J327" i="1" s="1"/>
  <c r="I324" i="1"/>
  <c r="J324" i="1" s="1"/>
  <c r="I323" i="1"/>
  <c r="J323" i="1" s="1"/>
  <c r="I322" i="1"/>
  <c r="J322" i="1" s="1"/>
  <c r="I321" i="1"/>
  <c r="J321" i="1" s="1"/>
  <c r="I320" i="1"/>
  <c r="J320" i="1" s="1"/>
  <c r="I319" i="1"/>
  <c r="J319" i="1" s="1"/>
  <c r="I318" i="1"/>
  <c r="J318" i="1" s="1"/>
  <c r="I315" i="1"/>
  <c r="J315" i="1" s="1"/>
  <c r="I314" i="1"/>
  <c r="J314" i="1" s="1"/>
  <c r="I313" i="1"/>
  <c r="J313" i="1" s="1"/>
  <c r="I312" i="1"/>
  <c r="J312" i="1" s="1"/>
  <c r="I311" i="1"/>
  <c r="J311" i="1" s="1"/>
  <c r="I310" i="1"/>
  <c r="J310" i="1" s="1"/>
  <c r="I309" i="1"/>
  <c r="J309" i="1" s="1"/>
  <c r="I307" i="1"/>
  <c r="J307" i="1" s="1"/>
  <c r="I306" i="1"/>
  <c r="J306" i="1" s="1"/>
  <c r="I304" i="1"/>
  <c r="J304" i="1" s="1"/>
  <c r="I303" i="1"/>
  <c r="J303" i="1" s="1"/>
  <c r="I302" i="1"/>
  <c r="J302" i="1" s="1"/>
  <c r="I301" i="1"/>
  <c r="J301" i="1" s="1"/>
  <c r="I298" i="1"/>
  <c r="J298" i="1" s="1"/>
  <c r="I297" i="1"/>
  <c r="J297" i="1" s="1"/>
  <c r="I296" i="1"/>
  <c r="J296" i="1" s="1"/>
  <c r="I295" i="1"/>
  <c r="J295" i="1" s="1"/>
  <c r="I294" i="1"/>
  <c r="J294" i="1" s="1"/>
  <c r="I293" i="1"/>
  <c r="J293" i="1" s="1"/>
  <c r="I292" i="1"/>
  <c r="J292" i="1" s="1"/>
  <c r="I291" i="1"/>
  <c r="J291" i="1" s="1"/>
  <c r="I290" i="1"/>
  <c r="J290" i="1" s="1"/>
  <c r="I289" i="1"/>
  <c r="J289" i="1" s="1"/>
  <c r="I288" i="1"/>
  <c r="J288" i="1" s="1"/>
  <c r="I287" i="1"/>
  <c r="J287" i="1" s="1"/>
  <c r="I286" i="1"/>
  <c r="J286" i="1" s="1"/>
  <c r="I285" i="1"/>
  <c r="J285" i="1" s="1"/>
  <c r="I284" i="1"/>
  <c r="J284" i="1" s="1"/>
  <c r="I282" i="1"/>
  <c r="J282" i="1" s="1"/>
  <c r="I281" i="1"/>
  <c r="J281" i="1" s="1"/>
  <c r="I280" i="1"/>
  <c r="J280" i="1" s="1"/>
  <c r="I279" i="1"/>
  <c r="J279" i="1" s="1"/>
  <c r="I278" i="1"/>
  <c r="J278" i="1" s="1"/>
  <c r="I277" i="1"/>
  <c r="J277" i="1" s="1"/>
  <c r="I275" i="1"/>
  <c r="J275" i="1" s="1"/>
  <c r="I274" i="1"/>
  <c r="J274" i="1" s="1"/>
  <c r="I272" i="1"/>
  <c r="J272" i="1" s="1"/>
  <c r="I271" i="1"/>
  <c r="J271" i="1" s="1"/>
  <c r="I270" i="1"/>
  <c r="J270" i="1" s="1"/>
  <c r="I268" i="1"/>
  <c r="J268" i="1" s="1"/>
  <c r="I267" i="1"/>
  <c r="J267" i="1" s="1"/>
  <c r="I266" i="1"/>
  <c r="J266" i="1" s="1"/>
  <c r="I264" i="1"/>
  <c r="J264" i="1" s="1"/>
  <c r="I263" i="1"/>
  <c r="J263" i="1" s="1"/>
  <c r="I262" i="1"/>
  <c r="J262" i="1" s="1"/>
  <c r="I259" i="1"/>
  <c r="J259" i="1" s="1"/>
  <c r="I258" i="1"/>
  <c r="J258" i="1" s="1"/>
  <c r="I257" i="1"/>
  <c r="J257" i="1" s="1"/>
  <c r="I254" i="1"/>
  <c r="J254" i="1" s="1"/>
  <c r="I253" i="1"/>
  <c r="J253" i="1" s="1"/>
  <c r="I252" i="1"/>
  <c r="J252" i="1" s="1"/>
  <c r="I251" i="1"/>
  <c r="J251" i="1" s="1"/>
  <c r="I250" i="1"/>
  <c r="J250" i="1" s="1"/>
  <c r="I249" i="1"/>
  <c r="J249" i="1" s="1"/>
  <c r="I248" i="1"/>
  <c r="J248" i="1" s="1"/>
  <c r="I247" i="1"/>
  <c r="J247" i="1" s="1"/>
  <c r="I246" i="1"/>
  <c r="J246" i="1" s="1"/>
  <c r="I245" i="1"/>
  <c r="J245" i="1" s="1"/>
  <c r="I243" i="1"/>
  <c r="J243" i="1" s="1"/>
  <c r="I242" i="1"/>
  <c r="J242" i="1" s="1"/>
  <c r="I240" i="1"/>
  <c r="J240" i="1" s="1"/>
  <c r="I239" i="1"/>
  <c r="J239" i="1" s="1"/>
  <c r="I238" i="1"/>
  <c r="J238" i="1" s="1"/>
  <c r="I237" i="1"/>
  <c r="J237" i="1" s="1"/>
  <c r="I236" i="1"/>
  <c r="J236" i="1" s="1"/>
  <c r="I235" i="1"/>
  <c r="J235" i="1" s="1"/>
  <c r="I234" i="1"/>
  <c r="J234" i="1" s="1"/>
  <c r="I233" i="1"/>
  <c r="J233" i="1" s="1"/>
  <c r="I231" i="1"/>
  <c r="J231" i="1" s="1"/>
  <c r="I230" i="1"/>
  <c r="J230" i="1" s="1"/>
  <c r="I228" i="1"/>
  <c r="J228" i="1" s="1"/>
  <c r="I227" i="1"/>
  <c r="J227" i="1" s="1"/>
  <c r="I225" i="1"/>
  <c r="J225" i="1" s="1"/>
  <c r="I224" i="1"/>
  <c r="J224" i="1" s="1"/>
  <c r="I223" i="1"/>
  <c r="J223" i="1" s="1"/>
  <c r="I220" i="1"/>
  <c r="J220" i="1" s="1"/>
  <c r="I219" i="1"/>
  <c r="J219" i="1" s="1"/>
  <c r="I218" i="1"/>
  <c r="J218" i="1" s="1"/>
  <c r="I217" i="1"/>
  <c r="J217" i="1" s="1"/>
  <c r="I216" i="1"/>
  <c r="J216" i="1" s="1"/>
  <c r="I215" i="1"/>
  <c r="J215" i="1" s="1"/>
  <c r="I214" i="1"/>
  <c r="J214" i="1" s="1"/>
  <c r="I213" i="1"/>
  <c r="J213" i="1" s="1"/>
  <c r="I212" i="1"/>
  <c r="J212" i="1" s="1"/>
  <c r="I211" i="1"/>
  <c r="J211" i="1" s="1"/>
  <c r="I210" i="1"/>
  <c r="J210" i="1" s="1"/>
  <c r="I209" i="1"/>
  <c r="J209" i="1" s="1"/>
  <c r="I208" i="1"/>
  <c r="J208" i="1" s="1"/>
  <c r="I207" i="1"/>
  <c r="J207" i="1" s="1"/>
  <c r="I206" i="1"/>
  <c r="J206" i="1" s="1"/>
  <c r="I205" i="1"/>
  <c r="J205" i="1" s="1"/>
  <c r="I204" i="1"/>
  <c r="J204" i="1" s="1"/>
  <c r="I203" i="1"/>
  <c r="J203" i="1" s="1"/>
  <c r="I202" i="1"/>
  <c r="J202" i="1" s="1"/>
  <c r="I201" i="1"/>
  <c r="J201" i="1" s="1"/>
  <c r="I200" i="1"/>
  <c r="J200" i="1" s="1"/>
  <c r="I199" i="1"/>
  <c r="J199" i="1" s="1"/>
  <c r="I198" i="1"/>
  <c r="J198" i="1" s="1"/>
  <c r="I197" i="1"/>
  <c r="J197" i="1" s="1"/>
  <c r="I196" i="1"/>
  <c r="J196" i="1" s="1"/>
  <c r="I195" i="1"/>
  <c r="J195" i="1" s="1"/>
  <c r="I194" i="1"/>
  <c r="J194" i="1" s="1"/>
  <c r="I193" i="1"/>
  <c r="J193" i="1" s="1"/>
  <c r="I192" i="1"/>
  <c r="J192" i="1" s="1"/>
  <c r="I191" i="1"/>
  <c r="J191" i="1" s="1"/>
  <c r="I190" i="1"/>
  <c r="J190" i="1" s="1"/>
  <c r="I189" i="1"/>
  <c r="J189" i="1" s="1"/>
  <c r="I188" i="1"/>
  <c r="J188" i="1" s="1"/>
  <c r="I187" i="1"/>
  <c r="J187" i="1" s="1"/>
  <c r="I186" i="1"/>
  <c r="J186" i="1" s="1"/>
  <c r="I185" i="1"/>
  <c r="J185" i="1" s="1"/>
  <c r="I184" i="1"/>
  <c r="J184" i="1" s="1"/>
  <c r="I183" i="1"/>
  <c r="J183" i="1" s="1"/>
  <c r="I182" i="1"/>
  <c r="J182" i="1" s="1"/>
  <c r="I181" i="1"/>
  <c r="J181" i="1" s="1"/>
  <c r="I180" i="1"/>
  <c r="J180" i="1" s="1"/>
  <c r="I179" i="1"/>
  <c r="J179" i="1" s="1"/>
  <c r="I178" i="1"/>
  <c r="J178" i="1" s="1"/>
  <c r="I177" i="1"/>
  <c r="J177" i="1" s="1"/>
  <c r="I176" i="1"/>
  <c r="J176" i="1" s="1"/>
  <c r="I175" i="1"/>
  <c r="J175" i="1" s="1"/>
  <c r="I174" i="1"/>
  <c r="J174" i="1" s="1"/>
  <c r="I173" i="1"/>
  <c r="J173" i="1" s="1"/>
  <c r="I172" i="1"/>
  <c r="J172" i="1" s="1"/>
  <c r="I171" i="1"/>
  <c r="J171" i="1" s="1"/>
  <c r="I170" i="1"/>
  <c r="J170" i="1" s="1"/>
  <c r="I169" i="1"/>
  <c r="J169" i="1" s="1"/>
  <c r="I168" i="1"/>
  <c r="J168" i="1" s="1"/>
  <c r="I167" i="1"/>
  <c r="J167" i="1" s="1"/>
  <c r="I166" i="1"/>
  <c r="J166" i="1" s="1"/>
  <c r="I165" i="1"/>
  <c r="J165" i="1" s="1"/>
  <c r="I164" i="1"/>
  <c r="J164" i="1" s="1"/>
  <c r="I163" i="1"/>
  <c r="J163" i="1" s="1"/>
  <c r="I162" i="1"/>
  <c r="J162" i="1" s="1"/>
  <c r="I160" i="1"/>
  <c r="J160" i="1" s="1"/>
  <c r="I159" i="1"/>
  <c r="J159" i="1" s="1"/>
  <c r="I158" i="1"/>
  <c r="J158" i="1" s="1"/>
  <c r="I157" i="1"/>
  <c r="J157" i="1" s="1"/>
  <c r="I156" i="1"/>
  <c r="J156" i="1" s="1"/>
  <c r="I155" i="1"/>
  <c r="J155" i="1" s="1"/>
  <c r="I154" i="1"/>
  <c r="J154" i="1" s="1"/>
  <c r="I153" i="1"/>
  <c r="J153" i="1" s="1"/>
  <c r="I152" i="1"/>
  <c r="J152" i="1" s="1"/>
  <c r="I150" i="1"/>
  <c r="J150" i="1" s="1"/>
  <c r="I149" i="1"/>
  <c r="J149" i="1" s="1"/>
  <c r="I148" i="1"/>
  <c r="J148" i="1" s="1"/>
  <c r="I147" i="1"/>
  <c r="J147" i="1" s="1"/>
  <c r="I146" i="1"/>
  <c r="J146" i="1" s="1"/>
  <c r="I145" i="1"/>
  <c r="J145" i="1" s="1"/>
  <c r="I144" i="1"/>
  <c r="J144" i="1" s="1"/>
  <c r="I143" i="1"/>
  <c r="J143" i="1" s="1"/>
  <c r="I142" i="1"/>
  <c r="J142" i="1" s="1"/>
  <c r="I141" i="1"/>
  <c r="J141" i="1" s="1"/>
  <c r="I140" i="1"/>
  <c r="J140" i="1" s="1"/>
  <c r="I139" i="1"/>
  <c r="J139" i="1" s="1"/>
  <c r="I138" i="1"/>
  <c r="J138" i="1" s="1"/>
  <c r="I137" i="1"/>
  <c r="J137" i="1" s="1"/>
  <c r="I136" i="1"/>
  <c r="J136" i="1" s="1"/>
  <c r="I135" i="1"/>
  <c r="J135" i="1" s="1"/>
  <c r="I134" i="1"/>
  <c r="J134" i="1" s="1"/>
  <c r="I133" i="1"/>
  <c r="J133" i="1" s="1"/>
  <c r="I132" i="1"/>
  <c r="J132" i="1" s="1"/>
  <c r="I131" i="1"/>
  <c r="J131" i="1" s="1"/>
  <c r="I130" i="1"/>
  <c r="J130" i="1" s="1"/>
  <c r="I129" i="1"/>
  <c r="J129" i="1" s="1"/>
  <c r="I128" i="1"/>
  <c r="J128" i="1" s="1"/>
  <c r="I127" i="1"/>
  <c r="J127" i="1" s="1"/>
  <c r="I126" i="1"/>
  <c r="J126" i="1" s="1"/>
  <c r="I125" i="1"/>
  <c r="J125" i="1" s="1"/>
  <c r="I124" i="1"/>
  <c r="J124" i="1" s="1"/>
  <c r="I123" i="1"/>
  <c r="J123" i="1" s="1"/>
  <c r="I121" i="1"/>
  <c r="J121" i="1" s="1"/>
  <c r="I120" i="1"/>
  <c r="J120" i="1" s="1"/>
  <c r="I119" i="1"/>
  <c r="J119" i="1" s="1"/>
  <c r="I118" i="1"/>
  <c r="J118" i="1" s="1"/>
  <c r="I117" i="1"/>
  <c r="J117" i="1" s="1"/>
  <c r="I116" i="1"/>
  <c r="J116" i="1" s="1"/>
  <c r="I115" i="1"/>
  <c r="J115" i="1" s="1"/>
  <c r="I114" i="1"/>
  <c r="J114" i="1" s="1"/>
  <c r="I113" i="1"/>
  <c r="J113" i="1" s="1"/>
  <c r="I112" i="1"/>
  <c r="J112" i="1" s="1"/>
  <c r="I111" i="1"/>
  <c r="J111" i="1" s="1"/>
  <c r="I110" i="1"/>
  <c r="J110" i="1" s="1"/>
  <c r="I109" i="1"/>
  <c r="J109" i="1" s="1"/>
  <c r="I108" i="1"/>
  <c r="J108" i="1" s="1"/>
  <c r="I107" i="1"/>
  <c r="J107" i="1" s="1"/>
  <c r="I106" i="1"/>
  <c r="J106" i="1" s="1"/>
  <c r="I105" i="1"/>
  <c r="J105" i="1" s="1"/>
  <c r="I104" i="1"/>
  <c r="J104" i="1" s="1"/>
  <c r="I103" i="1"/>
  <c r="J103" i="1" s="1"/>
  <c r="I102" i="1"/>
  <c r="J102" i="1" s="1"/>
  <c r="I101" i="1"/>
  <c r="J101" i="1" s="1"/>
  <c r="I100" i="1"/>
  <c r="J100" i="1" s="1"/>
  <c r="I99" i="1"/>
  <c r="J99" i="1" s="1"/>
  <c r="I98" i="1"/>
  <c r="J98" i="1" s="1"/>
  <c r="I95" i="1"/>
  <c r="J95" i="1" s="1"/>
  <c r="I94" i="1"/>
  <c r="J94" i="1" s="1"/>
  <c r="I93" i="1"/>
  <c r="J93" i="1" s="1"/>
  <c r="I92" i="1"/>
  <c r="J92" i="1" s="1"/>
  <c r="I91" i="1"/>
  <c r="J91" i="1" s="1"/>
  <c r="I90" i="1"/>
  <c r="J90" i="1" s="1"/>
  <c r="I89" i="1"/>
  <c r="J89" i="1" s="1"/>
  <c r="I87" i="1"/>
  <c r="J87" i="1" s="1"/>
  <c r="I86" i="1"/>
  <c r="J86" i="1" s="1"/>
  <c r="I85" i="1"/>
  <c r="J85" i="1" s="1"/>
  <c r="I84" i="1"/>
  <c r="J84" i="1" s="1"/>
  <c r="I83" i="1"/>
  <c r="J83" i="1" s="1"/>
  <c r="I81" i="1"/>
  <c r="J81" i="1" s="1"/>
  <c r="I79" i="1"/>
  <c r="J79" i="1" s="1"/>
  <c r="I78" i="1"/>
  <c r="J78" i="1" s="1"/>
  <c r="I77" i="1"/>
  <c r="J77" i="1" s="1"/>
  <c r="I76" i="1"/>
  <c r="J76" i="1" s="1"/>
  <c r="I75" i="1"/>
  <c r="J75" i="1" s="1"/>
  <c r="I74" i="1"/>
  <c r="J74" i="1" s="1"/>
  <c r="I73" i="1"/>
  <c r="J73" i="1" s="1"/>
  <c r="I71" i="1"/>
  <c r="J71" i="1" s="1"/>
  <c r="I70" i="1"/>
  <c r="J70" i="1" s="1"/>
  <c r="I69" i="1"/>
  <c r="J69" i="1" s="1"/>
  <c r="I68" i="1"/>
  <c r="J68" i="1" s="1"/>
  <c r="I65" i="1"/>
  <c r="J65" i="1" s="1"/>
  <c r="I64" i="1"/>
  <c r="J64" i="1" s="1"/>
  <c r="I63" i="1"/>
  <c r="J63" i="1" s="1"/>
  <c r="I62" i="1"/>
  <c r="J62" i="1" s="1"/>
  <c r="I61" i="1"/>
  <c r="J61" i="1" s="1"/>
  <c r="I60" i="1"/>
  <c r="J60" i="1" s="1"/>
  <c r="I59" i="1"/>
  <c r="J59" i="1" s="1"/>
  <c r="I58" i="1"/>
  <c r="J58" i="1" s="1"/>
  <c r="I56" i="1"/>
  <c r="J56" i="1" s="1"/>
  <c r="I55" i="1"/>
  <c r="J55" i="1" s="1"/>
  <c r="I54" i="1"/>
  <c r="J54" i="1" s="1"/>
  <c r="I53" i="1"/>
  <c r="J53" i="1" s="1"/>
  <c r="I52" i="1"/>
  <c r="J52" i="1" s="1"/>
  <c r="I51" i="1"/>
  <c r="J51" i="1" s="1"/>
  <c r="I49" i="1"/>
  <c r="J49" i="1" s="1"/>
  <c r="I48" i="1"/>
  <c r="J48" i="1" s="1"/>
  <c r="I47" i="1"/>
  <c r="J47" i="1" s="1"/>
  <c r="I46" i="1"/>
  <c r="J46" i="1" s="1"/>
  <c r="I43" i="1"/>
  <c r="J43" i="1" s="1"/>
  <c r="I42" i="1"/>
  <c r="J42" i="1" s="1"/>
  <c r="I41" i="1"/>
  <c r="J41" i="1" s="1"/>
  <c r="I40" i="1"/>
  <c r="J40" i="1" s="1"/>
  <c r="I38" i="1"/>
  <c r="J38" i="1" s="1"/>
  <c r="I37" i="1"/>
  <c r="J37" i="1" s="1"/>
  <c r="I36" i="1"/>
  <c r="J36" i="1" s="1"/>
  <c r="I35" i="1"/>
  <c r="J35" i="1" s="1"/>
  <c r="I32" i="1"/>
  <c r="J32" i="1" s="1"/>
  <c r="I31" i="1"/>
  <c r="J31" i="1" s="1"/>
  <c r="I30" i="1"/>
  <c r="J30" i="1" s="1"/>
  <c r="I29" i="1"/>
  <c r="J29" i="1" s="1"/>
  <c r="I28" i="1"/>
  <c r="J28" i="1" s="1"/>
  <c r="I27" i="1"/>
  <c r="J27" i="1" s="1"/>
  <c r="I26" i="1"/>
  <c r="J26" i="1" s="1"/>
  <c r="I24" i="1"/>
  <c r="J24" i="1" s="1"/>
  <c r="I23" i="1"/>
  <c r="J23" i="1" s="1"/>
  <c r="I22" i="1"/>
  <c r="J22" i="1" s="1"/>
  <c r="I21" i="1"/>
  <c r="J21" i="1" s="1"/>
  <c r="I20" i="1"/>
  <c r="J20" i="1" s="1"/>
  <c r="I19" i="1"/>
  <c r="J19" i="1" s="1"/>
  <c r="I18" i="1"/>
  <c r="J18" i="1" s="1"/>
  <c r="I16" i="1"/>
  <c r="J16" i="1" s="1"/>
  <c r="I15" i="1"/>
  <c r="J15" i="1" s="1"/>
  <c r="I14" i="1"/>
  <c r="J14" i="1" s="1"/>
  <c r="I13" i="1"/>
  <c r="J13" i="1" s="1"/>
  <c r="I11" i="1"/>
  <c r="J11" i="1" s="1"/>
  <c r="I9" i="1"/>
  <c r="J9" i="1" s="1"/>
  <c r="I6" i="1"/>
  <c r="J6" i="1" s="1"/>
  <c r="J355" i="1" l="1"/>
</calcChain>
</file>

<file path=xl/sharedStrings.xml><?xml version="1.0" encoding="utf-8"?>
<sst xmlns="http://schemas.openxmlformats.org/spreadsheetml/2006/main" count="1609" uniqueCount="988">
  <si>
    <t>Entidade:</t>
  </si>
  <si>
    <t>MUNICÍPIO DE JOINVILLE</t>
  </si>
  <si>
    <t>Obra:</t>
  </si>
  <si>
    <t>Contratação de Empresa para a Construção de Capela Mortuária no Cemitério de Pirabeiraba.</t>
  </si>
  <si>
    <t>ITEM</t>
  </si>
  <si>
    <t>TABELA</t>
  </si>
  <si>
    <t>CODIGO</t>
  </si>
  <si>
    <t>DESCRICAO</t>
  </si>
  <si>
    <t>UNIDADE</t>
  </si>
  <si>
    <t>QUANTIDADE</t>
  </si>
  <si>
    <t>CUSTO_UNITARIO</t>
  </si>
  <si>
    <t>BDI</t>
  </si>
  <si>
    <t>PRECO_UNITARIO</t>
  </si>
  <si>
    <t>PRECO</t>
  </si>
  <si>
    <t>1</t>
  </si>
  <si>
    <t>ADMINISTRAÇÃO LOCAL DE OBRA</t>
  </si>
  <si>
    <t>1.1</t>
  </si>
  <si>
    <t>Composição Própria</t>
  </si>
  <si>
    <t>C.P. 1312407171372</t>
  </si>
  <si>
    <t>Administração local de obra - capela pirabeiraba - medido conforme percentual físico de execução da obra</t>
  </si>
  <si>
    <t>UN</t>
  </si>
  <si>
    <t>2</t>
  </si>
  <si>
    <t>SERVIÇOS INICIAIS</t>
  </si>
  <si>
    <t>2.1</t>
  </si>
  <si>
    <t>PREPARAÇÃO DO TERRENO</t>
  </si>
  <si>
    <t>2.1.1</t>
  </si>
  <si>
    <t>C.P. 1312510231644</t>
  </si>
  <si>
    <t>Limpeza mecanizada de camada vegetal, vegetação e pequenas árvores (incluso transporte e destinação)</t>
  </si>
  <si>
    <t>m²</t>
  </si>
  <si>
    <t>2.2</t>
  </si>
  <si>
    <t>MOVIMENTAÇÃO DE TERRA / ATERRO</t>
  </si>
  <si>
    <t>2.2.1</t>
  </si>
  <si>
    <t>C.P. 1312202130018</t>
  </si>
  <si>
    <t>Execução e compactação de aterro com solo predominantemente argiloso - incluso solo, escavação, carga e transporte. af_11/2019 (ref. SINAPI 96385 01/2022)vgl</t>
  </si>
  <si>
    <t>M3</t>
  </si>
  <si>
    <t>2.3</t>
  </si>
  <si>
    <t>SERVIÇOS TÉCNICOS - LOCAÇÃO DE OBRA E ANDAIMES</t>
  </si>
  <si>
    <t>2.3.1</t>
  </si>
  <si>
    <t>C.P. 131210485524</t>
  </si>
  <si>
    <t>Equipe de topografia para trabalhos de campo (ref. 03099 / orse sergipe jan/2021) vgl</t>
  </si>
  <si>
    <t>DIA</t>
  </si>
  <si>
    <t>2.3.2</t>
  </si>
  <si>
    <t>SINAPI/SC</t>
  </si>
  <si>
    <t>99059</t>
  </si>
  <si>
    <t>Locação convencional de obra, utilizando gabarito de tábuas corridas pontaletadas a cada 2,00m -  2 utilizações. af_03/2024</t>
  </si>
  <si>
    <t>M</t>
  </si>
  <si>
    <t>2.3.3</t>
  </si>
  <si>
    <t>C.P. 131200574911</t>
  </si>
  <si>
    <t>Locacao de andaime metalico tubular tipo torre (ref. SINAPI 95135 10/2017) vgl</t>
  </si>
  <si>
    <t>MxMES</t>
  </si>
  <si>
    <t>2.3.4</t>
  </si>
  <si>
    <t>97064</t>
  </si>
  <si>
    <t>Montagem e desmontagem de andaime tubular tipo "torre" (exclusive andaime e limpeza). af_03/2024</t>
  </si>
  <si>
    <t>3</t>
  </si>
  <si>
    <t>CANTEIRO DE OBRAS</t>
  </si>
  <si>
    <t>3.1</t>
  </si>
  <si>
    <t>C.P. 1312407171342</t>
  </si>
  <si>
    <t>Mobilização de materiais e equipamentos de obra - construção capela pirabeiraba (dnit - manual de custos de infraestrutura de transportes - volume 09 - mobilização e desmobilização - aplicando a seguinte formula cmob=((dm x k x fu)/v) x ch, onde dm=20km, k=2 pois pois o veículo precisará retornar, fu=1,0, v=40 km, ch= conforme custo hora do equipamento.)</t>
  </si>
  <si>
    <t>3.2</t>
  </si>
  <si>
    <t>103689</t>
  </si>
  <si>
    <t>Fornecimento e instalação de placa de obra com chapa galvanizada e estrutura de madeira. af_03/2022_ps</t>
  </si>
  <si>
    <t>M2</t>
  </si>
  <si>
    <t>3.3</t>
  </si>
  <si>
    <t>C.P. 131201181170</t>
  </si>
  <si>
    <t>Locacao de container 2,30 x 6,00 m, alt. 2,50 m, sem divisorias internas e sem sanitário (ref. SINAPI 10775 agosto/2020)vgl</t>
  </si>
  <si>
    <t>mês</t>
  </si>
  <si>
    <t>3.4</t>
  </si>
  <si>
    <t>C.P. 1312511233829</t>
  </si>
  <si>
    <t>Locação de banheiro químico, com 1 (uma) limpeza semanal</t>
  </si>
  <si>
    <t>3.5</t>
  </si>
  <si>
    <t>C.P. 131200574786</t>
  </si>
  <si>
    <t>Execucao de central de armadura em canteiro de obra, nao incluso mobiliario e equipamentos. (sinapi 93582 agosto/2019) vgl</t>
  </si>
  <si>
    <t>3.6</t>
  </si>
  <si>
    <t>C.P. 131191170407</t>
  </si>
  <si>
    <t>Execucao de central de formas, producao de argamassa ou concreto em canteiro de obra, nao incluso mobiliario e equipamentos. af_04/2016 ( composição SINAPI 93583 09/2019)_jfc</t>
  </si>
  <si>
    <t>3.7</t>
  </si>
  <si>
    <t>98459</t>
  </si>
  <si>
    <t>Tapume com telha metálica. af_03/2024</t>
  </si>
  <si>
    <t>4</t>
  </si>
  <si>
    <t>REMOÇÕES E DEMOLIÇÕES</t>
  </si>
  <si>
    <t>4.1</t>
  </si>
  <si>
    <t>C.P. 131181124388</t>
  </si>
  <si>
    <t>Remoção e transporte de meio fio existente (sinapi 85335)</t>
  </si>
  <si>
    <t>4.2</t>
  </si>
  <si>
    <t>C.P. 1312509230854</t>
  </si>
  <si>
    <t>Locação de caçamba estacionária com capacidade de 5 m³ para entulho de construção civil (madeira ,plástico ,papelão,ferro - ref. 13197/orse sergipe)</t>
  </si>
  <si>
    <t>un</t>
  </si>
  <si>
    <t>4.3</t>
  </si>
  <si>
    <t>C.P. 1312502201480</t>
  </si>
  <si>
    <t>Remoção de poste de concreto, incluso carga, manobra, transporte e descarga com guindauto (ref. orse sergipe 03242, SINAPI 100952 e 101009)</t>
  </si>
  <si>
    <t>4.4</t>
  </si>
  <si>
    <t>104793</t>
  </si>
  <si>
    <t>Remoção de cabos elétricos, com seção maior que 2,5 mm² e menor que 10 mm², de forma manual, sem reaproveitamento. af_09/2023</t>
  </si>
  <si>
    <t>4.5</t>
  </si>
  <si>
    <t>C.P. 1312508229333</t>
  </si>
  <si>
    <t>Remoção de eletroduto enterrado, com escavação mecanizada e posterior reaterro (ref. SINAPI 104795)vgl</t>
  </si>
  <si>
    <t>m</t>
  </si>
  <si>
    <t>4.6</t>
  </si>
  <si>
    <t>C.P. 1312508229366</t>
  </si>
  <si>
    <t>Demolição de caixa de passagem de concreto nas dimensões 40x40x40cm</t>
  </si>
  <si>
    <t>4.7</t>
  </si>
  <si>
    <t>97665</t>
  </si>
  <si>
    <t>Remoção de luminárias, de forma manual, sem reaproveitamento. af_09/2023</t>
  </si>
  <si>
    <t>5</t>
  </si>
  <si>
    <t>MOVIMENTAÇÃO DE TERRA PARA FUNDAÇÕES</t>
  </si>
  <si>
    <t>5.1</t>
  </si>
  <si>
    <t>BLOCOS</t>
  </si>
  <si>
    <t>5.1.1</t>
  </si>
  <si>
    <t>96523</t>
  </si>
  <si>
    <t>Escavação manual para bloco de coroamento ou sapata (incluindo escavação para colocação de fôrmas). af_01/2024</t>
  </si>
  <si>
    <t>5.1.2</t>
  </si>
  <si>
    <t>C.P. 131200474343</t>
  </si>
  <si>
    <t>Compactacao mecanica de solo com compactador de solos a percussao - regularizacao, compactacao/apiloamento manual de terreno/fundo de viga baldrame/fundo de sapata. (ref. SINAPI 97083 março/2020)vgl</t>
  </si>
  <si>
    <t>5.1.3</t>
  </si>
  <si>
    <t>96616</t>
  </si>
  <si>
    <t>Lastro de concreto magro, aplicado em blocos de coroamento ou sapatas. af_01/2024</t>
  </si>
  <si>
    <t>5.1.4</t>
  </si>
  <si>
    <t>C.P. 1312502200776</t>
  </si>
  <si>
    <t>Reaterro manual de valas, com compactador de solos de percussão (ref. SINAPI 93382)vgl</t>
  </si>
  <si>
    <t>5.2</t>
  </si>
  <si>
    <t>VIGA BALDRAME</t>
  </si>
  <si>
    <t>5.2.1</t>
  </si>
  <si>
    <t>96525</t>
  </si>
  <si>
    <t>Escavação mecanizada para viga baldrame ou sapata corrida com mini-escavadeira (incluindo escavação para colocação de fôrmas). af_01/2024</t>
  </si>
  <si>
    <t>5.2.2</t>
  </si>
  <si>
    <t>5.2.3</t>
  </si>
  <si>
    <t>5.2.4</t>
  </si>
  <si>
    <t>6</t>
  </si>
  <si>
    <t>CONCRETO ARMADO - INFRAESTRUTURA</t>
  </si>
  <si>
    <t>6.1</t>
  </si>
  <si>
    <t>ESTACAS</t>
  </si>
  <si>
    <t>6.1.1</t>
  </si>
  <si>
    <t>C.P. 1312302145088</t>
  </si>
  <si>
    <t>Mobilização de bate-estacas (transporte até 30km, montagem e desmontagem de bate estacas, inclusive horas improdutivas da equipe e do equipamento na ida/volta, na montagem e desmontagem) ref. tc 04.05.0800 sco rio 12/2022 vgl</t>
  </si>
  <si>
    <t>6.1.2</t>
  </si>
  <si>
    <t>100656</t>
  </si>
  <si>
    <t>Estaca pré-moldada de concreto, seção quadrada, capacidade de 25 toneladas, incluso emenda (exclusive mobilização e desmobilização). af_12/2019</t>
  </si>
  <si>
    <t>6.1.3</t>
  </si>
  <si>
    <t>100657</t>
  </si>
  <si>
    <t>Estaca pré-moldada de concreto seção quadrada, capacidade de 50 toneladas, incluso emenda (exclusive mobilização e desmobilização). af_12/2019</t>
  </si>
  <si>
    <t>6.1.4</t>
  </si>
  <si>
    <t>95601</t>
  </si>
  <si>
    <t>Arrasamento mecanico de estaca de concreto armado, diametros de até 40 cm. af_05/2021</t>
  </si>
  <si>
    <t>6.2</t>
  </si>
  <si>
    <t>6.2.1</t>
  </si>
  <si>
    <t>96534</t>
  </si>
  <si>
    <t>Fabricação, montagem e desmontagem de fôrma para bloco de coroamento, em madeira serrada, E =25 mm, 4 utilizações. af_01/2024</t>
  </si>
  <si>
    <t>6.2.2</t>
  </si>
  <si>
    <t>96543</t>
  </si>
  <si>
    <t>Armação de bloco utilizando aço CA-60 de 5 mm - montagem. af_01/2024</t>
  </si>
  <si>
    <t>KG</t>
  </si>
  <si>
    <t>6.2.3</t>
  </si>
  <si>
    <t>96544</t>
  </si>
  <si>
    <t>Armação de bloco utilizando aço CA-50 de 6,3 mm - montagem. af_01/2024</t>
  </si>
  <si>
    <t>6.2.4</t>
  </si>
  <si>
    <t>96545</t>
  </si>
  <si>
    <t>Armação de bloco utilizando aço CA-50 de 8 mm - montagem. af_01/2024</t>
  </si>
  <si>
    <t>6.2.5</t>
  </si>
  <si>
    <t>96546</t>
  </si>
  <si>
    <t>Armação de bloco utilizando aço CA-50 de 10 mm - montagem. af_01/2024</t>
  </si>
  <si>
    <t>6.2.6</t>
  </si>
  <si>
    <t>96557</t>
  </si>
  <si>
    <t>Concretagem de bloco de coroamento ou viga baldrame, fck 30 MPa, com uso de bomba - lançamento, adensamento e acabamento. af_01/2024</t>
  </si>
  <si>
    <t>6.3</t>
  </si>
  <si>
    <t>6.3.1</t>
  </si>
  <si>
    <t>96536</t>
  </si>
  <si>
    <t>Fabricação, montagem e desmontagem de fôrma para viga baldrame, em madeira serrada, E =25 mm, 4 utilizações. af_01/2024</t>
  </si>
  <si>
    <t>6.3.2</t>
  </si>
  <si>
    <t>104916</t>
  </si>
  <si>
    <t>Armação de sapata isolada, viga baldrame e sapata corrida utilizando aço CA-60 de 5 mm - montagem. af_01/2024</t>
  </si>
  <si>
    <t>6.3.3</t>
  </si>
  <si>
    <t>104917</t>
  </si>
  <si>
    <t>Armação de sapata isolada, viga baldrame e sapata corrida utilizando aço CA-50 de 6,3 mm - montagem. af_01/2024</t>
  </si>
  <si>
    <t>6.3.4</t>
  </si>
  <si>
    <t>104918</t>
  </si>
  <si>
    <t>Armação de sapata isolada, viga baldrame e sapata corrida utilizando aço CA-50 de 8 mm - montagem. af_01/2024</t>
  </si>
  <si>
    <t>6.3.5</t>
  </si>
  <si>
    <t>104919</t>
  </si>
  <si>
    <t>Armação de sapata isolada, viga baldrame e sapata corrida utilizando aço CA-50 de 10 mm - montagem. af_01/2024</t>
  </si>
  <si>
    <t>6.3.6</t>
  </si>
  <si>
    <t>104920</t>
  </si>
  <si>
    <t>Armação de bloco, sapata isolada, viga baldrame e sapata corrida utilizando aço CA-50 de 12,5 mm - montagem. af_01/2024</t>
  </si>
  <si>
    <t>6.3.7</t>
  </si>
  <si>
    <t>6.3.8</t>
  </si>
  <si>
    <t>C.P. 131200574628</t>
  </si>
  <si>
    <t>Impermeabilização de alicerce e viga baldrame com 2 demãos de tinta asfáltica (ref. 04953/orse sergipe) vgl</t>
  </si>
  <si>
    <t>7</t>
  </si>
  <si>
    <t>CONCRETO ARMADO - SUPRAESTRUTURA</t>
  </si>
  <si>
    <t>7.1</t>
  </si>
  <si>
    <t>PILARES TÉRREO E EMPENA</t>
  </si>
  <si>
    <t>7.1.1</t>
  </si>
  <si>
    <t>92413</t>
  </si>
  <si>
    <t>Montagem e desmontagem de fôrma de pilares retangulares e estruturas similares, pé-direito simples, em madeira serrada, 4 utilizações. af_09/2020</t>
  </si>
  <si>
    <t>7.1.2</t>
  </si>
  <si>
    <t>92759</t>
  </si>
  <si>
    <t>Armação de pilar ou viga de estrutura convencional de concreto armado utilizando aço CA-60 de 5,0 mm - montagem. af_06/2022</t>
  </si>
  <si>
    <t>7.1.3</t>
  </si>
  <si>
    <t>92762</t>
  </si>
  <si>
    <t>Armação de pilar ou viga de estrutura convencional de concreto armado utilizando aço CA-50 de 10,0 mm - montagem. af_06/2022</t>
  </si>
  <si>
    <t>7.1.4</t>
  </si>
  <si>
    <t>C.P. 131200474353</t>
  </si>
  <si>
    <t>Concretagem de pilares, fck = 30 MPa, com uso de bomba em edificacao com secao media de pilares menor ou igual a 0,25 m? - lancamento, adensamento e acabamento (ref. SINAPI 92720 março/2020) vgl</t>
  </si>
  <si>
    <t>7.2</t>
  </si>
  <si>
    <t>VIGAS TÉRREO E EMPENA</t>
  </si>
  <si>
    <t>7.2.1</t>
  </si>
  <si>
    <t>C.P. 1312503202354</t>
  </si>
  <si>
    <t>Montagem e desmontagem de fôrma de viga, escoramento com pontalete de madeira, pé-direito simples, em madeira serrada (pinus), 4 utilizações (ref. SINAPI 92448)vgl</t>
  </si>
  <si>
    <t>7.2.2</t>
  </si>
  <si>
    <t>7.2.3</t>
  </si>
  <si>
    <t>92760</t>
  </si>
  <si>
    <t>Armação de pilar ou viga de estrutura convencional de concreto armado utilizando aço CA-50 de 6,3 mm - montagem. af_06/2022</t>
  </si>
  <si>
    <t>7.2.4</t>
  </si>
  <si>
    <t>92761</t>
  </si>
  <si>
    <t>Armação de pilar ou viga de estrutura convencional de concreto armado utilizando aço CA-50 de 8,0 mm - montagem. af_06/2022</t>
  </si>
  <si>
    <t>7.2.5</t>
  </si>
  <si>
    <t>7.2.6</t>
  </si>
  <si>
    <t>92763</t>
  </si>
  <si>
    <t>Armação de pilar ou viga de estrutura convencional de concreto armado utilizando aço CA-50 de 12,5 mm - montagem. af_06/2022</t>
  </si>
  <si>
    <t>7.2.7</t>
  </si>
  <si>
    <t>C.P. 131190932047</t>
  </si>
  <si>
    <t>Concretagem de vigas, fck=30 MPa, com uso de bomba  - lancamento, adensamento e acabamento (sinapi 92725 julho/2019)</t>
  </si>
  <si>
    <t>7.3</t>
  </si>
  <si>
    <t>LAJES</t>
  </si>
  <si>
    <t>7.3.1</t>
  </si>
  <si>
    <t>C.P. 1312508229621</t>
  </si>
  <si>
    <t>Laje pré-moldada unidirecional, biapoiada, para forro, vão até 6,00 metros, enchimento em eps, vigota treliçada (enchimento+capa) (ref. SINAPI 101952)vgl</t>
  </si>
  <si>
    <t>8</t>
  </si>
  <si>
    <t>ALVENARIA</t>
  </si>
  <si>
    <t>8.1</t>
  </si>
  <si>
    <t>103330</t>
  </si>
  <si>
    <t>Alvenaria de vedação de blocos cerâmicos furados na horizontal de 11,5x19x19 cm (espessura 11,5 cm) e argamassa de assentamento com preparo em betoneira. af_12/2021</t>
  </si>
  <si>
    <t>8.2</t>
  </si>
  <si>
    <t>101164</t>
  </si>
  <si>
    <t>Alvenaria de vedação com bloco de vidro, tipo canelado, de 8x19x19cm e argamassa de assentamento com preparo em betoneira. af_05/2020</t>
  </si>
  <si>
    <t>8.3</t>
  </si>
  <si>
    <t>C.P. 1312508229632</t>
  </si>
  <si>
    <t>Verga moldada in loco em concreto, para alvenaria de 15cm de espessura (alvenaria com acabamento) (ref. SINAPI 105023)vgl</t>
  </si>
  <si>
    <t>8.4</t>
  </si>
  <si>
    <t>C.P. 1312508229633</t>
  </si>
  <si>
    <t>Contraverga moldada in loco em concreto, para alvenaria de 15cm de espessura (alvenaria com acabamento) (ref. SINAPI 105029)vgl</t>
  </si>
  <si>
    <t>8.5</t>
  </si>
  <si>
    <t>93200</t>
  </si>
  <si>
    <t>Fixação (encunhamento) de alvenaria de vedação com argamassa aplicada com bisnaga. af_03/2024</t>
  </si>
  <si>
    <t>9</t>
  </si>
  <si>
    <t>COBERTURA</t>
  </si>
  <si>
    <t>9.1</t>
  </si>
  <si>
    <t>100379</t>
  </si>
  <si>
    <t>Fabricação e instalação de pontaletes de madeira não aparelhada para telhados com até 2 águas e com telha cerâmica ou de concreto em edifício residencial térreo, incluso transporte vertical. af_07/2019</t>
  </si>
  <si>
    <t>9.2</t>
  </si>
  <si>
    <t>92539</t>
  </si>
  <si>
    <t>Trama de madeira composta por ripas, caibros e terças para telhados de até 2 águas para telha de encaixe de cerâmica ou de concreto, incluso transporte vertical. af_07/2019</t>
  </si>
  <si>
    <t>9.3</t>
  </si>
  <si>
    <t>94442</t>
  </si>
  <si>
    <t>Telhamento com telha cerâmica de encaixe, tipo romana, com até 2 águas, incluso transporte vertical. af_07/2019</t>
  </si>
  <si>
    <t>9.4</t>
  </si>
  <si>
    <t>94221</t>
  </si>
  <si>
    <t>Cumeeira para telha cerâmica emboçada com argamassa traço 1:2:9 (cimento, cal e areia) para telhados com até 2 águas, incluso transporte vertical. af_07/2019</t>
  </si>
  <si>
    <t>9.5</t>
  </si>
  <si>
    <t>C.P. 131200776908</t>
  </si>
  <si>
    <t>Calha em chapa de alumínio, E = 0,8 mm, desenvolvimento de 60 cm, incluso transporte vertical. af_06/2016 (refer. SINAPI 94228 jan2019) csc</t>
  </si>
  <si>
    <t>9.6</t>
  </si>
  <si>
    <t>C.P. 131191170021</t>
  </si>
  <si>
    <t>Rufo/pingadeira em chapa de alumínio, desenvolvimento até 70cm, incluso transporte vertical , fornecimento e instalação- (composicao SINAPI 94231 abr/2017)_ssb</t>
  </si>
  <si>
    <t>9.7</t>
  </si>
  <si>
    <t>C.P. 131191169394</t>
  </si>
  <si>
    <t>Corrente em aluminio para descida de calha (base SINAPI 75220 09/2019)</t>
  </si>
  <si>
    <t>10</t>
  </si>
  <si>
    <t>INSTALAÇÕES HIDROSSANITÁRIAS</t>
  </si>
  <si>
    <t>10.1</t>
  </si>
  <si>
    <t>ÁGUA FRIA</t>
  </si>
  <si>
    <t>10.1.1</t>
  </si>
  <si>
    <t>102607</t>
  </si>
  <si>
    <t>Caixa d´água em polietileno, 1000 litros - fornecimento e instalação. af_06/2021</t>
  </si>
  <si>
    <t>10.1.2</t>
  </si>
  <si>
    <t>94796</t>
  </si>
  <si>
    <t>Torneira de boia para caixa d'água, roscável, 3/4" - fornecimento e instalação. af_08/2021</t>
  </si>
  <si>
    <t>10.1.3</t>
  </si>
  <si>
    <t>94704</t>
  </si>
  <si>
    <t>Adaptador com flange e anel de vedação, PVC, soldável, DN 32 mm x 1", instalado em reservação predial de água - fornecimento e instalação. af_04/2024</t>
  </si>
  <si>
    <t>10.1.4</t>
  </si>
  <si>
    <t>94703</t>
  </si>
  <si>
    <t>Adaptador com flange e anel de vedação, PVC, soldável, DN  25 mm x 3/4", instalado em reservação predial de água - fornecimento e instalação. af_04/2024</t>
  </si>
  <si>
    <t>10.1.5</t>
  </si>
  <si>
    <t>89357</t>
  </si>
  <si>
    <t>Tubo, PVC, soldável, DN 32mm, instalado em ramal ou sub-ramal de água - fornecimento e instalação. af_06/2022</t>
  </si>
  <si>
    <t>10.1.6</t>
  </si>
  <si>
    <t>89356</t>
  </si>
  <si>
    <t>Tubo, PVC, soldável, DN 25mm, instalado em ramal ou sub-ramal de água - fornecimento e instalação. af_06/2022</t>
  </si>
  <si>
    <t>10.1.7</t>
  </si>
  <si>
    <t>89364</t>
  </si>
  <si>
    <t>Curva 90 graus, PVC, soldável, DN 25mm, instalado em ramal ou sub-ramal de água - fornecimento e instalação. af_06/2022</t>
  </si>
  <si>
    <t>10.1.8</t>
  </si>
  <si>
    <t>89369</t>
  </si>
  <si>
    <t>Curva 90 graus, PVC, soldável, DN 32mm, instalado em ramal ou sub-ramal de água - fornecimento e instalação. af_06/2022</t>
  </si>
  <si>
    <t>10.1.9</t>
  </si>
  <si>
    <t>89370</t>
  </si>
  <si>
    <t>Curva 45 graus, PVC, soldável, DN 32mm, instalado em ramal ou sub-ramal de água - fornecimento e instalação. af_06/2022</t>
  </si>
  <si>
    <t>10.1.10</t>
  </si>
  <si>
    <t>90373</t>
  </si>
  <si>
    <t>Joelho 90 graus com bucha de latão, PVC, soldável, DN 25mm, x 1/2  instalado em ramal ou sub-ramal de água - fornecimento e instalação. af_06/2022</t>
  </si>
  <si>
    <t>10.1.11</t>
  </si>
  <si>
    <t>86884</t>
  </si>
  <si>
    <t>Engate flexível em plástico branco, 1/2" x 30cm - fornecimento e instalação. af_01/2020</t>
  </si>
  <si>
    <t>10.1.12</t>
  </si>
  <si>
    <t>C.P. 131190228494</t>
  </si>
  <si>
    <t>Plug PVC roscavel 1/2" - fornecimento e instalacao (refer. SINAPI 86916 -csc)</t>
  </si>
  <si>
    <t>10.1.13</t>
  </si>
  <si>
    <t>89395</t>
  </si>
  <si>
    <t>Te, PVC, soldável, DN 25mm, instalado em ramal ou sub-ramal de água - fornecimento e instalação. af_06/2022</t>
  </si>
  <si>
    <t>10.1.14</t>
  </si>
  <si>
    <t>89398</t>
  </si>
  <si>
    <t>Te, PVC, soldável, DN 32mm, instalado em ramal ou sub-ramal de água - fornecimento e instalação. af_06/2022</t>
  </si>
  <si>
    <t>10.1.15</t>
  </si>
  <si>
    <t>89380</t>
  </si>
  <si>
    <t>Luva de redução, PVC, soldável, DN 32mm x 25mm, instalado em ramal ou sub-ramal de água - fornecimento e instalação. af_06/2022</t>
  </si>
  <si>
    <t>10.1.16</t>
  </si>
  <si>
    <t>94489</t>
  </si>
  <si>
    <t>Registro de esfera, PVC, soldável, com volante, DN  25 mm - fornecimento e instalação. af_08/2021</t>
  </si>
  <si>
    <t>10.1.17</t>
  </si>
  <si>
    <t>94490</t>
  </si>
  <si>
    <t>Registro de esfera, PVC, soldável, com volante, DN  32 mm - fornecimento e instalação. af_08/2021</t>
  </si>
  <si>
    <t>10.1.18</t>
  </si>
  <si>
    <t>89987</t>
  </si>
  <si>
    <t>Registro de gaveta bruto, latão, roscável, 3/4", com acabamento e canopla cromados - fornecimento e instalação. af_08/2021</t>
  </si>
  <si>
    <t>10.1.19</t>
  </si>
  <si>
    <t>89383</t>
  </si>
  <si>
    <t>Adaptador curto com bolsa e rosca para registro, PVC, soldável, DN 25mm x 3/4 , instalado em ramal ou sub-ramal de água - fornecimento e instalação. af_06/2022</t>
  </si>
  <si>
    <t>10.1.20</t>
  </si>
  <si>
    <t>90443</t>
  </si>
  <si>
    <t>Rasgo linear manual em alvenaria, para ramais/ distribuição de instalações hidráulicas, diâmetros menores ou iguais a 40 mm. af_09/2023</t>
  </si>
  <si>
    <t>10.1.21</t>
  </si>
  <si>
    <t>90466</t>
  </si>
  <si>
    <t>Chumbamento linear em alvenaria para ramais/distribuição de instalações hidráulicas com diâmetros menores ou iguais a 40 mm. af_09/2023</t>
  </si>
  <si>
    <t>10.1.22</t>
  </si>
  <si>
    <t>93358</t>
  </si>
  <si>
    <t>Escavação manual de vala com profundidade menor ou igual a 1,30 m. af_02/2021</t>
  </si>
  <si>
    <t>10.1.23</t>
  </si>
  <si>
    <t>C.P. 1312402163886</t>
  </si>
  <si>
    <t>Reaterro de vala com compactação manual ( ref.  96995 SINAPI 07/2023_jfc</t>
  </si>
  <si>
    <t>10.1.24</t>
  </si>
  <si>
    <t>C.P. 1312407171394</t>
  </si>
  <si>
    <t>Entrada de água padrão águas de joinville, composta por mureta de 1,30 x 0,80m, kit cavalete para medição de água DN 20mm (1/2") e caixa padrão para hidrômetro (inclusive chapisco, emboço e pintura) - materiais e instalação (sinapi 97741 e 90459 abril/2020)</t>
  </si>
  <si>
    <t>10.2</t>
  </si>
  <si>
    <t>ESGOTO</t>
  </si>
  <si>
    <t>10.2.1</t>
  </si>
  <si>
    <t>98102</t>
  </si>
  <si>
    <t>Caixa de gordura simples, circular, em concreto pré-moldado, diâmetro interno = 0,4 m, altura interna = 0,4 m. af_12/2020</t>
  </si>
  <si>
    <t>10.2.2</t>
  </si>
  <si>
    <t>C.P. 131190228537</t>
  </si>
  <si>
    <t>Caixa sifonada, PVC, DN 150 x 150 x 50 mm, junta elastica, fornecida e instalada em ramal de descarga ou em ramal de esgoto sanitario. af_12/2014 (refer. SINAPI 89707) - csc</t>
  </si>
  <si>
    <t>10.2.3</t>
  </si>
  <si>
    <t>C.P. 131201181244</t>
  </si>
  <si>
    <t>Curva longa 45 graus, PVC, serie normal, esgoto predial, DN 50 mm, junta elastica, fornecido e instalado em ramal de descarga ou ramal de esgoto sanitario. af_12/2014 (refer. SINAPI  89735 jan19) - csc</t>
  </si>
  <si>
    <t>10.2.4</t>
  </si>
  <si>
    <t>C.P. 1312407171107</t>
  </si>
  <si>
    <t>Curva longa 45 graus, PVC, serie normal, esgoto predial, DN 100 mm, junta elastica, fornecido e instalado em ramal de descarga ou ramal de esgoto sanitário (refer. SINAPI 89748) - vgl</t>
  </si>
  <si>
    <t>10.2.5</t>
  </si>
  <si>
    <t>89748</t>
  </si>
  <si>
    <t>Curva curta 90 graus, PVC, serie normal, esgoto predial, DN 100 mm, junta elástica, fornecido e instalado em ramal de descarga ou ramal de esgoto sanitário. af_08/2022</t>
  </si>
  <si>
    <t>10.2.6</t>
  </si>
  <si>
    <t>89728</t>
  </si>
  <si>
    <t>Curva curta 90 graus, PVC, serie normal, esgoto predial, DN 40 mm, junta soldável, fornecido e instalado em ramal de descarga ou ramal de esgoto sanitário. af_08/2022</t>
  </si>
  <si>
    <t>10.2.7</t>
  </si>
  <si>
    <t>89733</t>
  </si>
  <si>
    <t>Curva curta 90 graus, PVC, serie normal, esgoto predial, DN 50 mm, junta elástica, fornecido e instalado em ramal de descarga ou ramal de esgoto sanitário. af_08/2022</t>
  </si>
  <si>
    <t>10.2.8</t>
  </si>
  <si>
    <t>102711</t>
  </si>
  <si>
    <t>Junção dupla de PVC, série normal, para esgoto predial, DN 100 x 100 x 100 mm,   - fornecimento e instalação. af_07/2021</t>
  </si>
  <si>
    <t>10.2.9</t>
  </si>
  <si>
    <t>C.P. 131200776971</t>
  </si>
  <si>
    <t>Junção simples, PVC, serie normal, esgoto predial, DN 100 x 50 mm, junta elástica, fornecido e instalado em ramal de descarga ou ramal de esgoto sanitário (ref. SINAPI 89797 junho/2020)vgl</t>
  </si>
  <si>
    <t>10.2.10</t>
  </si>
  <si>
    <t>C.P. 131191271174</t>
  </si>
  <si>
    <t>CAP PVC esgoto 100mm (tampao) - fornecimento e instalacao (sinapi 72295 set/2019)</t>
  </si>
  <si>
    <t>10.2.11</t>
  </si>
  <si>
    <t>C.P. 1312108118336</t>
  </si>
  <si>
    <t>CAP PVC esgoto 50mm (tampao) - fornecimento e instalacao (sinapi 72295 set/2019)</t>
  </si>
  <si>
    <t>10.2.12</t>
  </si>
  <si>
    <t>C.P. 131201181229</t>
  </si>
  <si>
    <t>CAP PVC esgoto 40mm (tampao) - fornecimento e instalacao ( ref. SINAPI 72293)_jfc</t>
  </si>
  <si>
    <t>10.2.13</t>
  </si>
  <si>
    <t>89714</t>
  </si>
  <si>
    <t>Tubo PVC, serie normal, esgoto predial, DN 100 mm, fornecido e instalado em ramal de descarga ou ramal de esgoto sanitário. af_08/2022</t>
  </si>
  <si>
    <t>10.2.14</t>
  </si>
  <si>
    <t>89712</t>
  </si>
  <si>
    <t>Tubo PVC, serie normal, esgoto predial, DN 50 mm, fornecido e instalado em ramal de descarga ou ramal de esgoto sanitário. af_08/2022</t>
  </si>
  <si>
    <t>10.2.15</t>
  </si>
  <si>
    <t>89711</t>
  </si>
  <si>
    <t>Tubo PVC, serie normal, esgoto predial, DN 40 mm, fornecido e instalado em ramal de descarga ou ramal de esgoto sanitário. af_08/2022</t>
  </si>
  <si>
    <t>10.2.16</t>
  </si>
  <si>
    <t>89778</t>
  </si>
  <si>
    <t>Luva simples, PVC, serie normal, esgoto predial, DN 100 mm, junta elástica, fornecido e instalado em ramal de descarga ou ramal de esgoto sanitário. af_08/2022</t>
  </si>
  <si>
    <t>10.2.17</t>
  </si>
  <si>
    <t>89753</t>
  </si>
  <si>
    <t>Luva simples, PVC, serie normal, esgoto predial, DN 50 mm, junta elástica, fornecido e instalado em ramal de descarga ou ramal de esgoto sanitário. af_08/2022</t>
  </si>
  <si>
    <t>10.2.18</t>
  </si>
  <si>
    <t>89731</t>
  </si>
  <si>
    <t>Joelho 90 graus, PVC, serie normal, esgoto predial, DN 50 mm, junta elástica, fornecido e instalado em ramal de descarga ou ramal de esgoto sanitário. af_08/2022</t>
  </si>
  <si>
    <t>10.2.19</t>
  </si>
  <si>
    <t>89784</t>
  </si>
  <si>
    <t>Te, PVC, serie normal, esgoto predial, DN 50 x 50 mm, junta elástica, fornecido e instalado em ramal de descarga ou ramal de esgoto sanitário. af_08/2022</t>
  </si>
  <si>
    <t>10.2.20</t>
  </si>
  <si>
    <t>89798</t>
  </si>
  <si>
    <t>Tubo PVC, serie normal, esgoto predial, DN 50 mm, fornecido e instalado em prumada de esgoto sanitário ou ventilação. af_08/2022</t>
  </si>
  <si>
    <t>10.2.21</t>
  </si>
  <si>
    <t>104348</t>
  </si>
  <si>
    <t>Terminal de ventilação, PVC, série normal, esgoto predial, DN 50 mm, junta soldável, fornecido e instalado em prumada de esgoto sanitário ou ventilação. af_08/2022</t>
  </si>
  <si>
    <t>10.2.22</t>
  </si>
  <si>
    <t>C.P. 1312111122291</t>
  </si>
  <si>
    <t>Tanque séptico circular, em concreto pré-moldado, diâmetro interno = 1,40 m, altura interna = 2,50 m, volume útil: 3463,6 l (para 13 contribuintes), incluso escavação e reaterro (ref. SINAPI 98053 09/2021)vgl</t>
  </si>
  <si>
    <t>10.2.23</t>
  </si>
  <si>
    <t>C.P. 1312111122292</t>
  </si>
  <si>
    <t>Filtro anaeróbio circular, em concreto pré-moldado, diâmetro interno = 1,88 m, altura interna = 1,50 m, volume útil: 3331,1 l (para 19 contribuintes), incluso escavação e reaterro (ref. SINAPI 98059 09/2021)vgl</t>
  </si>
  <si>
    <t>10.2.24</t>
  </si>
  <si>
    <t>C.P. 1312407171374</t>
  </si>
  <si>
    <t>Caixa enterrada hidráulica retangular, em concreto pré-moldado, dimensões internas: 0,6x0,6x0,5 m, incluso escavação e reaterro (ref. SINAPI 97897 06/2024)vgl</t>
  </si>
  <si>
    <t>10.2.25</t>
  </si>
  <si>
    <t>10.2.26</t>
  </si>
  <si>
    <t>10.2.27</t>
  </si>
  <si>
    <t>86881</t>
  </si>
  <si>
    <t>Sifão do tipo garrafa em metal cromado 1 x 1.1/2" - fornecimento e instalação. af_01/2020</t>
  </si>
  <si>
    <t>10.2.28</t>
  </si>
  <si>
    <t>86883</t>
  </si>
  <si>
    <t>Sifão do tipo flexível em PVC 1  x 1.1/2  - fornecimento e instalação. af_01/2020</t>
  </si>
  <si>
    <t>11</t>
  </si>
  <si>
    <t>DRENAGEM PLUVIAL</t>
  </si>
  <si>
    <t>11.1</t>
  </si>
  <si>
    <t>11.2</t>
  </si>
  <si>
    <t>C.P. 131210586024</t>
  </si>
  <si>
    <t>Tubo PVC para drenagem DN 100 mm, fornecimento e instalação (ref. SINAPI 89848 fev/2021)vgl</t>
  </si>
  <si>
    <t>11.3</t>
  </si>
  <si>
    <t>C.P. 131210586030</t>
  </si>
  <si>
    <t>Tubo PVC, serie normal, agua pluvial, DN 75 mm, fornecido e instalado em condutores verticais de aguas pluviais (ref. SINAPI 89576 março/2021)vgl</t>
  </si>
  <si>
    <t>11.4</t>
  </si>
  <si>
    <t>C.P. 131210586019</t>
  </si>
  <si>
    <t>Curva curta 90 graus, PVC, serie normal, DN 75 mm, fornecido e instalado em encaminhamento de águas pluviais (89807 março/2021)vgl</t>
  </si>
  <si>
    <t>11.5</t>
  </si>
  <si>
    <t>C.P. 131210586021</t>
  </si>
  <si>
    <t>Curva curta 45 graus, PVC, serie normal, DN 75 mm, fornecido e instalado em encaminhamento de águas pluviais (89807 março/2021)vgl</t>
  </si>
  <si>
    <t>11.6</t>
  </si>
  <si>
    <t>102708</t>
  </si>
  <si>
    <t>Luva de PVC, série normal, para esgoto predial, DN 100 mm, instalada em dreno  - fornecimento e instalação. af_07/2021</t>
  </si>
  <si>
    <t>11.7</t>
  </si>
  <si>
    <t>C.P. 1312407171092</t>
  </si>
  <si>
    <t>Luva simples, PVC, serie normal, água pluvial, DN 75 mm, junta elástica, fornecido e instalado em ramal de encaminhamento (ref. SINAPI 89547 05/2024)vgl</t>
  </si>
  <si>
    <t>11.8</t>
  </si>
  <si>
    <t>11.9</t>
  </si>
  <si>
    <t>12</t>
  </si>
  <si>
    <t>INSTALAÇÕES ELÉTRICAS</t>
  </si>
  <si>
    <t>12.1</t>
  </si>
  <si>
    <t>C.P. 1312511233679</t>
  </si>
  <si>
    <t>Kit poste com 8 metros de altura, contendo uma caixa de medidor em policarbonato (caixa bifásica), condutores de cobre isolados e seus terminais, disjuntor, DPS, armação e roldana, haste e caixa de inspeção de aterramento (ramal de saída subterrânea) instalado</t>
  </si>
  <si>
    <t>12.2</t>
  </si>
  <si>
    <t>C.P. 1312408171891</t>
  </si>
  <si>
    <t>Haste de aterramento em aço carbono revestido com alta camada de cobre eletrolítico (espessura mínima 254 mícrons), diâmetro 5/8" x 3000mm - fornecimento e instalação (ref. SINAPI 96985 08/2023)vgl</t>
  </si>
  <si>
    <t>12.3</t>
  </si>
  <si>
    <t>C.P. 1312310153428</t>
  </si>
  <si>
    <t>Grampo metalico tipo U para haste de aterramento de ate 5/8'', condutor de 10 a 25 mm2 (ref. SINAPI 104750)vgl</t>
  </si>
  <si>
    <t>12.4</t>
  </si>
  <si>
    <t>C.P. 1312408171901</t>
  </si>
  <si>
    <t>Terminal sapata de pressão - para cabo de 50 mm2, em liga de cobre (latão), com porca, arruela e parafuso 3/8" em liga de cobre (latão) - fornecimento e instalação (ref. SINAPI 104750 06/2024) vgl</t>
  </si>
  <si>
    <t>12.5</t>
  </si>
  <si>
    <t>C.P. 1312604246065</t>
  </si>
  <si>
    <t>Solda exotérmica para spda - fornecimento e instalação (ref. caderno técnico de composições para sistema de proteção contra descargas atmosféricas do SINAPI 08/2023)vgl</t>
  </si>
  <si>
    <t>12.6</t>
  </si>
  <si>
    <t>C.P. 1312406170367</t>
  </si>
  <si>
    <t>Caixa de inspeção para aterramento, fabricada em concreto, com tampa em concreto pré-moldado, dimensões: 0,3x0,3x0,3 m. (ref. SINAPI 98111 05/2024)vgl</t>
  </si>
  <si>
    <t>12.7</t>
  </si>
  <si>
    <t>96977</t>
  </si>
  <si>
    <t>Cordoalha de cobre nu 50 mm², enterrada - fornecimento e instalação. af_08/2023</t>
  </si>
  <si>
    <t>12.8</t>
  </si>
  <si>
    <t>101875</t>
  </si>
  <si>
    <t>Quadro de distribuição de energia em chapa de aço galvanizado, de embutir, com barramento trifásico, para 12 disjuntores DIN 100a - fornecimento e instalação. af_10/2020</t>
  </si>
  <si>
    <t>12.9</t>
  </si>
  <si>
    <t>C.P. 1312408171937</t>
  </si>
  <si>
    <t>Quadro de distribuição de energia em chapa de aço galvanizado, de sobrepor, com barramento trifásico, para 24 disjuntores DIN 100a - fornecimento e instalação (ref. SINAPI 101878 06/2024)vgl</t>
  </si>
  <si>
    <t>12.10</t>
  </si>
  <si>
    <t>C.P. 1312406170294</t>
  </si>
  <si>
    <t>Eletroduto flexível corrugado, PVC, DN 20 mm (1/2"), para circuitos terminais, instalado em laje - fornecimento e instalação (91842 02/2024)vgl</t>
  </si>
  <si>
    <t>12.11</t>
  </si>
  <si>
    <t>C.P. 1312406170296</t>
  </si>
  <si>
    <t>Eletroduto flexível corrugado, PVC, DN 25 mm (3/4"), para circuitos terminais, instalado em laje - fornecimento e instalação (ref. SINAPI 91844 02/2024)vgl</t>
  </si>
  <si>
    <t>12.12</t>
  </si>
  <si>
    <t>91852</t>
  </si>
  <si>
    <t>Eletroduto flexível corrugado, PVC, DN 20 mm (1/2"), para circuitos terminais, instalado em parede - fornecimento e instalação. af_03/2023</t>
  </si>
  <si>
    <t>12.13</t>
  </si>
  <si>
    <t>91854</t>
  </si>
  <si>
    <t>Eletroduto flexível corrugado, PVC, DN 25 mm (3/4"), para circuitos terminais, instalado em parede - fornecimento e instalação. af_03/2023</t>
  </si>
  <si>
    <t>12.14</t>
  </si>
  <si>
    <t>C.P. 1312408172063</t>
  </si>
  <si>
    <t>Eletroduto flexível corrugado, PEAD, DN 25 (3/4"), para rede enterrada de distribuição de energia elétrica - fornecimento e instalação (ref. SINAPI 97667 06/2024)vgl</t>
  </si>
  <si>
    <t>12.15</t>
  </si>
  <si>
    <t>C.P. 131200776200</t>
  </si>
  <si>
    <t>Eletroduto flexível corrugado, PEAD, DN 32 (1")  - fornecimento e instalação. (ref. SINAPI 97668 maio/2020)vgl</t>
  </si>
  <si>
    <t>12.16</t>
  </si>
  <si>
    <t>C.P. 1312408171927</t>
  </si>
  <si>
    <t>Eletroduto flexível corrugado, PEAD, DN 40 (1 1/4"), para rede enterrada de distribuição de energia elétrica - fornecimento e instalação (ref. SINAPI 97667 06/2024)vgl</t>
  </si>
  <si>
    <t>12.17</t>
  </si>
  <si>
    <t>97667</t>
  </si>
  <si>
    <t>Eletroduto flexível corrugado, PEAD, DN 50 (1 1/2"), para rede enterrada de distribuição de energia elétrica - fornecimento e instalação. af_12/2021</t>
  </si>
  <si>
    <t>12.18</t>
  </si>
  <si>
    <t>Escavação mecanizada com mini-escavadeira</t>
  </si>
  <si>
    <t>12.19</t>
  </si>
  <si>
    <t>103491</t>
  </si>
  <si>
    <t>Concretagem como proteção mecânica adicional no reaterro para rede enterrada de distribuição de energia elétrica - fornecimento e instalação. af_12/2021</t>
  </si>
  <si>
    <t>12.20</t>
  </si>
  <si>
    <t>C.P. 131200776147</t>
  </si>
  <si>
    <t>Sinalização com fita de advertência - rede elétrica (ref. SINAPI 97051 maio/2020) vgl</t>
  </si>
  <si>
    <t>12.21</t>
  </si>
  <si>
    <t>104740</t>
  </si>
  <si>
    <t>Reaterro mecanizado de vala com minicarregadeira, com compactador de solos de percussão. af_08/2023</t>
  </si>
  <si>
    <t>12.22</t>
  </si>
  <si>
    <t>91924</t>
  </si>
  <si>
    <t>Cabo de cobre flexível isolado, 1,5 mm², anti-chama 450/750 V, para circuitos terminais - fornecimento e instalação. af_03/2023</t>
  </si>
  <si>
    <t>12.23</t>
  </si>
  <si>
    <t>91926</t>
  </si>
  <si>
    <t>Cabo de cobre flexível isolado, 2,5 mm², anti-chama 450/750 V, para circuitos terminais - fornecimento e instalação. af_03/2023</t>
  </si>
  <si>
    <t>12.24</t>
  </si>
  <si>
    <t>91928</t>
  </si>
  <si>
    <t>Cabo de cobre flexível isolado, 4 mm², anti-chama 450/750 V, para circuitos terminais - fornecimento e instalação. af_03/2023</t>
  </si>
  <si>
    <t>12.25</t>
  </si>
  <si>
    <t>C.P. 1312311159912</t>
  </si>
  <si>
    <t>Cabo de cobre flexível isolado, 4mm², anti-chama 0,6/1,0 kV, revestido com hepr e com cobertura de PVC, 90º C - fornecimento e instalação (ref. SINAPI 91929 10/2023)vgl</t>
  </si>
  <si>
    <t>12.26</t>
  </si>
  <si>
    <t>C.P. 1312403164803</t>
  </si>
  <si>
    <t>Cabo de cobre flexível isolado, 10 mm², anti-chama 0,6/1,0 kV, revestido em hepr e com cobertura de PVC, 90º, para distribuição - fornecimento e instalação (ref. SINAPI 92980 12/2023)vgl</t>
  </si>
  <si>
    <t>12.27</t>
  </si>
  <si>
    <t>C.P. 1312408172061</t>
  </si>
  <si>
    <t>Cabo de cobre flexível isolado, 16 mm², anti-chama 0,6/1,0 kV, revestido com hepr e com cobertura de PVC, 90º C para distribuição - fornecimento e instalação (ref. SINAPI 92982 06/2024)vgl</t>
  </si>
  <si>
    <t>12.28</t>
  </si>
  <si>
    <t>C.P. 1312309152743</t>
  </si>
  <si>
    <t>Cabo multipolar de cobre, flexivel, classe 4 ou 5, isolacao em hepr,  cobertura em pvc-st2, antichama BWF-B 0,6/1 kV, 3 condutores de 2,5 mm²- fornecimento e instalação (ref. SINAPI 91927 08/2023)vgl</t>
  </si>
  <si>
    <t>12.29</t>
  </si>
  <si>
    <t>C.P. 1312403164815</t>
  </si>
  <si>
    <t>Execução de emendas nos condutores de 2,5 a 4mm², considerando a utilização de fita isolante mastic (25mm de largura) e posteriormente a utilização de fita isolante adesiva  – fornecimento e instalação(ref. SINAPI 91999 jan/2021)_jfc</t>
  </si>
  <si>
    <t>12.30</t>
  </si>
  <si>
    <t>C.P. 1312403164817</t>
  </si>
  <si>
    <t>Execução de emenda no condutor de 6 a 10mm², considerando a utilização de split bolt, fita isolante mastic e posteriormente a utilização de fita isolante adesiva  – fornecimento e instalação(ref. SINAPI 91999 jan/2021)_jfc</t>
  </si>
  <si>
    <t>12.31</t>
  </si>
  <si>
    <t>91936</t>
  </si>
  <si>
    <t>Caixa octogonal 4" x 4", PVC, instalada em laje - fornecimento e instalação. af_03/2023</t>
  </si>
  <si>
    <t>12.32</t>
  </si>
  <si>
    <t>91939</t>
  </si>
  <si>
    <t>Caixa retangular 4" x 2" alta (2,00 m do piso), PVC, instalada em parede - fornecimento e instalação. af_03/2023</t>
  </si>
  <si>
    <t>12.33</t>
  </si>
  <si>
    <t>91940</t>
  </si>
  <si>
    <t>Caixa retangular 4" x 2" média (1,30 m do piso), PVC, instalada em parede - fornecimento e instalação. af_03/2023</t>
  </si>
  <si>
    <t>12.34</t>
  </si>
  <si>
    <t>91941</t>
  </si>
  <si>
    <t>Caixa retangular 4" x 2" baixa (0,30 m do piso), PVC, instalada em parede - fornecimento e instalação. af_03/2023</t>
  </si>
  <si>
    <t>12.35</t>
  </si>
  <si>
    <t>97882</t>
  </si>
  <si>
    <t>Caixa enterrada elétrica retangular, em concreto pré-moldado, fundo com brita, dimensões internas: 0,4x0,4x0,4 m. af_12/2020</t>
  </si>
  <si>
    <t>12.36</t>
  </si>
  <si>
    <t>97883</t>
  </si>
  <si>
    <t>Caixa enterrada elétrica retangular, em concreto pré-moldado, fundo com brita, dimensões internas: 0,6x0,6x0,5 m. af_12/2020</t>
  </si>
  <si>
    <t>12.37</t>
  </si>
  <si>
    <t>91953</t>
  </si>
  <si>
    <t>Interruptor simples (1 módulo), 10A/250V, incluindo suporte e placa - fornecimento e instalação. af_03/2023</t>
  </si>
  <si>
    <t>12.38</t>
  </si>
  <si>
    <t>91959</t>
  </si>
  <si>
    <t>Interruptor simples (2 módulos), 10A/250V, incluindo suporte e placa - fornecimento e instalação. af_03/2023</t>
  </si>
  <si>
    <t>12.39</t>
  </si>
  <si>
    <t>91967</t>
  </si>
  <si>
    <t>Interruptor simples (3 módulos), 10A/250V, incluindo suporte e placa - fornecimento e instalação. af_03/2023</t>
  </si>
  <si>
    <t>12.40</t>
  </si>
  <si>
    <t>C.P. 1312206135765</t>
  </si>
  <si>
    <t>Tomada para condulete em PVC (1 módulo), 2p+t 10 A, incluso tampa para tomada - fornecimento e instalação. af_12/2015 (ref. SINAPI 91998 04/2022)vgl</t>
  </si>
  <si>
    <t>12.41</t>
  </si>
  <si>
    <t>C.P. 1312406170330</t>
  </si>
  <si>
    <t>Tampa cega para caixa 4x2 com suporte de fixação - fornecimento e instalação</t>
  </si>
  <si>
    <t>12.42</t>
  </si>
  <si>
    <t>C.P. 1312407170969</t>
  </si>
  <si>
    <t>Luminária aletada, de sobrepor, base g13, com rotor de segurança, produzida em chapa de aço, tratada quimicamente, pintura eletrostática, com tinta poliester na cor branca. equipada com 2 lâmpadas tubulares LED t8 de 18 W 220V, temperatura de cor 3000k, fluxo luminoso aproximado de 1800lm por lâmpada, vida útil mediana de 40.000h, comprimento aproximado da lâmpada de 1200mm - fornecimento e instalação (ref. SINAPI 97585 03/02024)vgl</t>
  </si>
  <si>
    <t>12.43</t>
  </si>
  <si>
    <t>C.P. 131200776082</t>
  </si>
  <si>
    <t>Luminaria tipo plafon redondo com vidro fosco, de sobrepor, lâmpada LED 12 W - fornecimento e instalação (ref. SINAPI 97591 maio/2020) vgl</t>
  </si>
  <si>
    <t>12.44</t>
  </si>
  <si>
    <t>C.P. 1312112123945</t>
  </si>
  <si>
    <t>DPS - dispositivo protetor de surto, classe II, 275 V 20 kA, fornecimento e instalação (sinapi 93659 maio/2020)</t>
  </si>
  <si>
    <t>12.45</t>
  </si>
  <si>
    <t>C.P. 1312212143868</t>
  </si>
  <si>
    <t>Contator bipolar 25A - fornecimento e instalação. af_10/2020 (ref. SINAPI 101902 10/2022)vgl</t>
  </si>
  <si>
    <t>12.46</t>
  </si>
  <si>
    <t>C.P. 131210790477</t>
  </si>
  <si>
    <t>Interruptor horário, 220V, display com 6 digitos, 40 memórias para programação - fornecimento e instalacao (ref. SINAPI 93673 maio/2021)</t>
  </si>
  <si>
    <t>12.47</t>
  </si>
  <si>
    <t>C.P. 131200776055</t>
  </si>
  <si>
    <t>Interruptor diferencial residual bipolar 25A, sensibilidade de 30 ma - fornecimento e instalacao (sinapi 93663 maio/2020)vgl</t>
  </si>
  <si>
    <t>12.48</t>
  </si>
  <si>
    <t>C.P. 1312309152473</t>
  </si>
  <si>
    <t>Interruptor diferencial residual bipolar 25A, sensibilidade de 300 ma - fornecimento e instalacao (sinapi 93663 maio/2020)vgl</t>
  </si>
  <si>
    <t>12.49</t>
  </si>
  <si>
    <t>C.P. 1312408171988</t>
  </si>
  <si>
    <t>Disjuntor diferencial residual (ddr) tipo AC, corrente nominal residual 30ma, corrente nominal de 25A, bipolar (fase+neutro ou fase+fase), capacidade de interrupção de 6ka, em 230vac, norma iec 61009 - fornecimento e instalacao (sinapi 93663 maio/2020)vgl</t>
  </si>
  <si>
    <t>12.50</t>
  </si>
  <si>
    <t>93653</t>
  </si>
  <si>
    <t>Disjuntor monopolar tipo DIN, corrente nominal de 10A - fornecimento e instalação. af_10/2020</t>
  </si>
  <si>
    <t>12.51</t>
  </si>
  <si>
    <t>C.P. 1312408172073</t>
  </si>
  <si>
    <t>Disjuntor monopolar tipo DIN, corrente nominal de 16A, curva C, 6ka - fornecimento e instalação (ref. SINAPI 93654 06/2024)vgl</t>
  </si>
  <si>
    <t>12.52</t>
  </si>
  <si>
    <t>C.P. 1312408172077</t>
  </si>
  <si>
    <t>Disjuntor monopolar tipo DIN, corrente nominal de 20A, curva C, 6ka - fornecimento e instalação. af_10/2020</t>
  </si>
  <si>
    <t>12.53</t>
  </si>
  <si>
    <t>C.P. 1312408172113</t>
  </si>
  <si>
    <t>Disjuntor monopolar tipo DIN, corrente nominal de 32A, curva C, 6ka - fornecimento e instalação (ref. SINAPI 93657 06/2024)vgl</t>
  </si>
  <si>
    <t>12.54</t>
  </si>
  <si>
    <t>93664</t>
  </si>
  <si>
    <t>Disjuntor bipolar tipo DIN, corrente nominal de 32A - fornecimento e instalação. af_10/2020</t>
  </si>
  <si>
    <t>12.55</t>
  </si>
  <si>
    <t>C.P. 1312408172079</t>
  </si>
  <si>
    <t>Disjuntor bipolar tipo DIN, corrente nominal de 63a - fornecimento e instalação (ref. SINAPI 93666 06/2024)vgl</t>
  </si>
  <si>
    <t>12.56</t>
  </si>
  <si>
    <t>C.P. 1312508229792</t>
  </si>
  <si>
    <t>Luminária para iluminação pública a LED (diodo emissor de luz) com as seguintes características: LED branco, com selo procel de economia de energia, eficiência energética: classe a; temperatura de cor de 4000k (branco neutro); potência mínima 100w; potência máxima 120 w; eficiência luminosa mínima de 150 lm/w; índice de reprodução de cor 70 ou maior; equipada com dispositivo de proteção contra surtos (dps) específico para iluminação pública e substituível por manutenção; classificação quanto à distribuição de intensidade luminosa (item 4 3 3 da NBR 5101:2018) como limitada (cut-off) ou totalmente limitada (full cut-off); tipo II, driver com alimentação entre 220 -240 vac ou faixa de variação superior, frequência 60 hz, fator de potência igual ou maior que 0,92, distorção harmônica total (thd) de corrente menor que 20 %; driver de corrente constante incorporado internamente à luminária; sem tomada; imunidade contra sobretensões transientes conforme iec 61000-4-4 e iec 61000-4-5; classe de isolamento: classe i. com supressor de surto auxiliar interno à luminária para proteção contra sobretensões 10kv/12ka; corpo em alumínio injetado, à alta pressão; dissipação térmica: aletas no próprio corpo da luminária para dissipação do calor; pintada na cor cinza ral 7040 ou outra a ser definida pelo município; projetado de tal forma que garanta que tanto o módulo de LED quanto o driver possam ser substituídos no futuro sem a necessidade de troca do corpo da luminária; proteção do conjunto ótico em vidro temperado, resistência mecânica mínima ik 08, segundo a norma abnt NBR iec 62262:2015, testada e comprovada através de laboratório acreditado pelo inmetro; grau de proteção contra a penetração de sólidos e líquidos ip 66; vida mínima de 100000 horas com 70 % de manutenção do fluxo luminoso inicial em temperatura ambiente de 35 ° C, luminária testada e certificada com os seguintes requisitos: NBR iec 60598-1/10 - luminárias - parte 1: requisitos gerais e ensaios (definição, classificação, marcação e construção), NBR 15129 - luminárias para iluminação pública - requisitos particulares, NBR 5101:2018 - iluminação pública - procedimento (classificação) e portaria nº 62 de 17 de fevereiro de 2022; mínimo de cinco anos de garantia no sistema padrão  - fornecimento e instalação (ref. SINAPI 101658)vgl</t>
  </si>
  <si>
    <t>12.57</t>
  </si>
  <si>
    <t>C.P. 1312508229371</t>
  </si>
  <si>
    <t>Poste metálico curvo 8m engastado, tipo cônico contínuo, base engastada, resistente a ventos de até 100 km/h, altura de 8 m livre acima do solo , diâmetro no topo 60mm, projeção de braço de aproximadamente 1,8 m, com pintura anticorrosiva em poliéster em pó, na cor cinza ral 7040 ou outra a ser definida pelo município, com janela de inspeção e abaulamento se não houver espaço adequado para instalação e funcionamento do dispositivo de proteção (ddr). poste feito em aço SAE 1010/1020 c/ certificado de qualidade do fabricante, galvanizado à fogo, interna e externamente conforme NBR 6323, espessura média da camada de zinco ≥ 75 µm (NBR 7399), acabamento sem rebarbas. deve ser apresentado o certificado de galvanização contendo as medições de espessura da camada de zinco. as demais características do poste devem obedecer à norma NBR 14744 (poste de aço para iluminação), engastado em base composta por tubo de concreto de ø 40cm e comprimento de 1,00 metro, enterrado e preenchido com concreto até a altura de 50cm, procedendo com o reaterro manual apiloado de 42cm de profundidade, e uma camada de 8cm de lastro de concreto magro para selamento do tubo na superfície - fornecimento e instalação (ref. SINAPI 100622 06/2024)vgl</t>
  </si>
  <si>
    <t>12.58</t>
  </si>
  <si>
    <t>C.P. 1312508229181</t>
  </si>
  <si>
    <t>Luminária decorativa, de fixação em topo de poste de 60,3 mm, cobertura plana com sistema de refrigeração interno dos leds em forma de colmeia, sem aletas visíveis, difusor de vidro transparente plano para facilitar sua limpeza e evitar a radiação uv nas ópticas e equipamentos eletrônicos. óptica simétrica aberta. potencia máxima de 60 w. fluxo luminoso mínimo de 5500 lm e eficiência luminosa mínima de 100 lm/w.  temperatura de cor 4 000 k. luminária classe I, grau de proteção ip66 para a luminária completa, com filtro para alívio de pressão para manter a pressão constante e evitar a entrada de umidade, índice de resistência a impacto ik09. com 150 mm de rabicho, tensão de alimentação 90 a 305 V ac-50/60 hz com proteção contra sobretensões de 10 kV ligado em série. grupo óptico e elétrico, extraível e atualizável em uma única peça com acesso pela parte superior e com seccionador para seu desligamento automático. driver LED corrente constante incorporado internamente à luminária (on/off). índice de reprodução de cor: &gt;75. manutenção do fluxo luminoso: 102.000 hrs (l70). acabamento padrão do corpo de alumínio pintado na cor cinza ral 7040. dimensões máximas de 730 x 425 x 65 e abertura por meio de duas presilhas de alumínio injetado localizadas nas laterais da luminária; fixação em poste metálico reto, em aço galvanizado a fogo (espessura mínima da camada de zinco ≥ 75 µm), tipo cônico contínuo, engastado em base composta por tubo de concreto de ø 40cm e comprimento de 1,00 metro, enterrado e preenchido com uma camada de brita de 20cm de espessura, seguida por uma camada de 30cm de concreto, 42cm de solo e 8 cm de lastro de concreto magro para selamento do tubo na superfície, resistentes a ventos de até 100km/h, altura livre acima do solo 4 metros, diâmetro no topo 60mm, com janela de inspeção, com espaço suficiente para instalação e operação do dispositivo de proteção (ddr), pintura anticorrosiva poliéster em pó (ref. SINAPI 100619 e 101655 06/2024)vgl</t>
  </si>
  <si>
    <t>12.59</t>
  </si>
  <si>
    <t>C.P. 131191169534</t>
  </si>
  <si>
    <t>Alarme audiovisual pne intermitente, com fio e interruptor - fornecimento e instalação ( SINAPI 97599 agosto/2019)</t>
  </si>
  <si>
    <t>13</t>
  </si>
  <si>
    <t>REVESTIMENTOS</t>
  </si>
  <si>
    <t>13.1</t>
  </si>
  <si>
    <t>REVESTIMENTOS INTERNOS - PAREDES</t>
  </si>
  <si>
    <t>13.1.1</t>
  </si>
  <si>
    <t>87879</t>
  </si>
  <si>
    <t>Chapisco aplicado em alvenarias e estruturas de concreto internas, com colher de pedreiro.  argamassa traço 1:3 com preparo em betoneira 400l. af_10/2022</t>
  </si>
  <si>
    <t>13.1.2</t>
  </si>
  <si>
    <t>87529</t>
  </si>
  <si>
    <t>Massa única, em argamassa traço 1:2:8, preparo mecânico, aplicada manualmente em paredes internas de ambientes com área entre 5m² e 10m², E = 17,5mm, com taliscas. af_03/2024</t>
  </si>
  <si>
    <t>13.1.3</t>
  </si>
  <si>
    <t>87271</t>
  </si>
  <si>
    <t>Revestimento cerâmico para paredes internas com placas tipo esmaltada extra de dimensões 25x35 cm aplicadas a meia altura das paredes. af_02/2023_pe</t>
  </si>
  <si>
    <t>13.2</t>
  </si>
  <si>
    <t>REVESTIMENTOS INTERNOS - TETO</t>
  </si>
  <si>
    <t>13.2.1</t>
  </si>
  <si>
    <t>87884</t>
  </si>
  <si>
    <t>Chapisco aplicado no teto ou em alvenaria e estrutura, com rolo para textura acrílica. argamassa industrializada com preparo manual. af_10/2022</t>
  </si>
  <si>
    <t>13.2.2</t>
  </si>
  <si>
    <t>90406</t>
  </si>
  <si>
    <t>Massa única, em argamassa traço 1:2:8, preparo mecânico, aplicada manualmente em teto, E = 17,5mm, com taliscas. af_03/2024</t>
  </si>
  <si>
    <t>13.3</t>
  </si>
  <si>
    <t>REVESTIMENTOS EXTERNOS</t>
  </si>
  <si>
    <t>13.3.1</t>
  </si>
  <si>
    <t>87905</t>
  </si>
  <si>
    <t>Chapisco aplicado em alvenaria (com presença de vãos) e estruturas de concreto de fachada, com colher de pedreiro.  argamassa traço 1:3 com preparo em betoneira 400l. af_10/2022</t>
  </si>
  <si>
    <t>13.3.2</t>
  </si>
  <si>
    <t>87775</t>
  </si>
  <si>
    <t>Emboço ou massa única em argamassa traço 1:2:8, preparo mecânico com betoneira 400 l, aplicada manualmente em panos de fachada com presença de vãos, espessura de 25 mm. af_08/2022</t>
  </si>
  <si>
    <t>14</t>
  </si>
  <si>
    <t>PISO</t>
  </si>
  <si>
    <t>14.1</t>
  </si>
  <si>
    <t>Compactacao mecanica de solo com compactador de solos a percussao. (ref. SINAPI 97083 março/2020)vgl</t>
  </si>
  <si>
    <t>14.2</t>
  </si>
  <si>
    <t>C.P. 131191271160</t>
  </si>
  <si>
    <t>Lastro de brita nº 2 (sinapi 74164/004 06/2016)vgl</t>
  </si>
  <si>
    <t>14.3</t>
  </si>
  <si>
    <t>C.P. 131200574706</t>
  </si>
  <si>
    <t>Fornecimento/instalação lona plastica preta, para impermeabilização, espessura 150 micras (ref. SINAPI 68053 março/2020) vgl</t>
  </si>
  <si>
    <t>14.4</t>
  </si>
  <si>
    <t>C.P. 1312503202351</t>
  </si>
  <si>
    <t>Piso em concreto 25mpa preparo mecânico, espessura 8 cm, com armação em tela soldada, diâmetro do fio 4,2mm, espaçamento 15x15cm (ref. SINAPI 72183 março/2020) vgl</t>
  </si>
  <si>
    <t>14.5</t>
  </si>
  <si>
    <t>87256</t>
  </si>
  <si>
    <t>Revestimento cerâmico para piso com placas tipo esmaltada extra de dimensões 60x60 cm aplicada em ambientes de área entre 5 m2 e 10 m2. af_02/2023_pe</t>
  </si>
  <si>
    <t>14.6</t>
  </si>
  <si>
    <t>88650</t>
  </si>
  <si>
    <t>Rodapé cerâmico de 7cm de altura com placas tipo esmaltada extra de dimensões 60x60cm. af_02/2023</t>
  </si>
  <si>
    <t>14.7</t>
  </si>
  <si>
    <t>98689</t>
  </si>
  <si>
    <t>Soleira em granito, largura 15 cm, espessura 2,0 cm. af_09/2020</t>
  </si>
  <si>
    <t>14.8</t>
  </si>
  <si>
    <t>C.P. 1312503203388</t>
  </si>
  <si>
    <t>Piso tátil alerta ou direcional de borracha 25x25 espessura 5mm para cola fornecimento e instalação (sinapi 98673 março/2020) vgl</t>
  </si>
  <si>
    <t>15</t>
  </si>
  <si>
    <t>FORRO</t>
  </si>
  <si>
    <t>15.1</t>
  </si>
  <si>
    <t>96485</t>
  </si>
  <si>
    <t>Forro em réguas de PVC, liso, para ambientes residenciais, inclusive estrutura unidirecional de fixação. af_08/2023_ps</t>
  </si>
  <si>
    <t>15.2</t>
  </si>
  <si>
    <t>96121</t>
  </si>
  <si>
    <t>Acabamentos para forro (roda-forro em perfil metálico e plástico). af_08/2023</t>
  </si>
  <si>
    <t>16</t>
  </si>
  <si>
    <t>ESQUADRIAS</t>
  </si>
  <si>
    <t>16.1</t>
  </si>
  <si>
    <t>91313</t>
  </si>
  <si>
    <t>Kit de porta de madeira para pintura, semi-oca (leve ou média), padrão popular, 70x210cm, espessura de 3,5cm, itens inclusos: dobradiças, montagem e instalação do batente, fechadura com execução do furo - fornecimento e instalação. af_12/2019</t>
  </si>
  <si>
    <t>16.2</t>
  </si>
  <si>
    <t>91314</t>
  </si>
  <si>
    <t>Kit de porta de madeira para pintura, semi-oca (leve ou média), padrão popular, 80x210cm, espessura de 3,5cm, itens inclusos: dobradiças, montagem e instalação do batente, fechadura com execução do furo - fornecimento e instalação. af_12/2019</t>
  </si>
  <si>
    <t>16.3</t>
  </si>
  <si>
    <t>91315</t>
  </si>
  <si>
    <t>Kit de porta de madeira para pintura, semi-oca (leve ou média), padrão popular, 90x210cm, espessura de 3,5cm, itens inclusos: dobradiças, montagem e instalação do batente, fechadura com execução do furo - fornecimento e instalação. af_12/2019</t>
  </si>
  <si>
    <t>16.4</t>
  </si>
  <si>
    <t>100874</t>
  </si>
  <si>
    <t>Puxador para pcd, fixado na porta - fornecimento e instalação. af_01/2020</t>
  </si>
  <si>
    <t>16.5</t>
  </si>
  <si>
    <t>91341</t>
  </si>
  <si>
    <t>Porta em alumínio de abrir tipo veneziana com guarnição, fixação com parafusos - fornecimento e instalação. af_12/2019</t>
  </si>
  <si>
    <t>16.6</t>
  </si>
  <si>
    <t>C.P. 1312109119019</t>
  </si>
  <si>
    <t>Porta de abrir duas folhas, em vidro temperado incolor 10mm, 200cmx260cm, com duas folhas fixas de 100x50cm na parte superior e duas folhas de abrir de 100x210cm, incluso kit de ferragens, dobradiças, fechadura e maçaneta tipo Alavanca ( base SINAPI 102185 julho/2021)vgl)</t>
  </si>
  <si>
    <t>UND</t>
  </si>
  <si>
    <t>16.7</t>
  </si>
  <si>
    <t>101965</t>
  </si>
  <si>
    <t>Peitoril linear em granito ou mármore, L = 15cm, comprimento de até 2m, assentado com argamassa 1:6 com aditivo. af_11/2020</t>
  </si>
  <si>
    <t>16.8</t>
  </si>
  <si>
    <t>C.P. 1312209141114</t>
  </si>
  <si>
    <t>Janela basculante  de vidro temperado incolor 8 mm, encaixada em perfil de alumínio (incluso contramarco) - fornecimento e instalação ( base SINAPI 94569 08/2022)</t>
  </si>
  <si>
    <t>16.9</t>
  </si>
  <si>
    <t>C.P. 1312205135174</t>
  </si>
  <si>
    <t>Janela de correr em vidro temperado, E = 8 mm, encaixado em perfil de alumínio (incluso contramarco) - fornecimento e instalação (ref. SINAPI 102180)vgl</t>
  </si>
  <si>
    <t>16.10</t>
  </si>
  <si>
    <t>C.P. 1312210141519</t>
  </si>
  <si>
    <t>Janela em vidro temperado incolor 8mm, encaixada em perfil de alumínio,  nas dimensões 160x80cm, com 2 folhas basculantes e 4 folhas fixas. fornecimento e instalação (ref. SINAPI 08/2022)vgl</t>
  </si>
  <si>
    <t>17</t>
  </si>
  <si>
    <t>PINTURA</t>
  </si>
  <si>
    <t>17.1</t>
  </si>
  <si>
    <t>PINTURA DE ESQUADRIAS DE MADEIRA</t>
  </si>
  <si>
    <t>17.1.1</t>
  </si>
  <si>
    <t>102233</t>
  </si>
  <si>
    <t>Pintura imunizante para madeira, 1 demão. af_01/2021</t>
  </si>
  <si>
    <t>17.1.2</t>
  </si>
  <si>
    <t>102197</t>
  </si>
  <si>
    <t>Pintura fundo nivelador alquídico branco em madeira. af_01/2021</t>
  </si>
  <si>
    <t>17.1.3</t>
  </si>
  <si>
    <t>102218</t>
  </si>
  <si>
    <t>Pintura tinta de acabamento (pigmentada) esmalte sintético fosco em madeira, 2 demãos. af_01/2021</t>
  </si>
  <si>
    <t>17.2</t>
  </si>
  <si>
    <t>PINTURA INTERNA</t>
  </si>
  <si>
    <t>17.2.1</t>
  </si>
  <si>
    <t>PINTURA DE TETO</t>
  </si>
  <si>
    <t>17.2.1.1</t>
  </si>
  <si>
    <t>88484</t>
  </si>
  <si>
    <t>Fundo selador acrílico, aplicação manual em teto, uma demão. af_04/2023</t>
  </si>
  <si>
    <t>17.2.1.2</t>
  </si>
  <si>
    <t>88494</t>
  </si>
  <si>
    <t>Emassamento com massa látex, aplicação em teto, uma demão, lixamento manual. af_04/2023</t>
  </si>
  <si>
    <t>17.2.1.3</t>
  </si>
  <si>
    <t>88488</t>
  </si>
  <si>
    <t>Pintura látex acrílica premium, aplicação manual em teto, duas demãos. af_04/2023</t>
  </si>
  <si>
    <t>17.2.2</t>
  </si>
  <si>
    <t>PINTURA INTERNA PAREDES</t>
  </si>
  <si>
    <t>17.2.2.1</t>
  </si>
  <si>
    <t>88485</t>
  </si>
  <si>
    <t>Fundo selador acrílico, aplicação manual em parede, uma demão. af_04/2023</t>
  </si>
  <si>
    <t>17.2.2.2</t>
  </si>
  <si>
    <t>88495</t>
  </si>
  <si>
    <t>Emassamento com massa látex, aplicação em parede, uma demão, lixamento manual. af_04/2023</t>
  </si>
  <si>
    <t>17.2.2.3</t>
  </si>
  <si>
    <t>88489</t>
  </si>
  <si>
    <t>Pintura látex acrílica premium, aplicação manual em paredes, duas demãos. af_04/2023</t>
  </si>
  <si>
    <t>17.3</t>
  </si>
  <si>
    <t>PINTURA EXTERNA</t>
  </si>
  <si>
    <t>17.3.1</t>
  </si>
  <si>
    <t>88415</t>
  </si>
  <si>
    <t>Aplicação manual de fundo selador acrílico em paredes externas de casas. af_03/2024</t>
  </si>
  <si>
    <t>17.3.2</t>
  </si>
  <si>
    <t>95626</t>
  </si>
  <si>
    <t>Aplicação manual de tinta látex acrílica em parede externas de casas, duas demãos. af_03/2024</t>
  </si>
  <si>
    <t>17.3.3</t>
  </si>
  <si>
    <t>95305</t>
  </si>
  <si>
    <t>Textura acrílica, aplicação manual em parede, uma demão. af_04/2023</t>
  </si>
  <si>
    <t>17.4</t>
  </si>
  <si>
    <t>PINTURA BEIRAL EM MADEIRA</t>
  </si>
  <si>
    <t>17.4.1</t>
  </si>
  <si>
    <t>102193</t>
  </si>
  <si>
    <t>Lixamento de madeira para aplicação de fundo ou pintura. af_01/2021</t>
  </si>
  <si>
    <t>17.4.2</t>
  </si>
  <si>
    <t>102228</t>
  </si>
  <si>
    <t>Pintura tinta de acabamento (pigmentada) esmalte sintético fosco em madeira, 3 demãos. af_01/2021</t>
  </si>
  <si>
    <t>18</t>
  </si>
  <si>
    <t>PREVENÇÃO E COMBATE A INCÊNDIO</t>
  </si>
  <si>
    <t>18.1</t>
  </si>
  <si>
    <t>C.P. 131210284056</t>
  </si>
  <si>
    <t>Extintor de incêndio portátil com carga de pqs de 6 kg, classe bc fornecimento e instalação, incluso suporte metálico tipo tripé com haste de sinalização- fornecimento e instalação (101909 dez/2020)vgl</t>
  </si>
  <si>
    <t>18.2</t>
  </si>
  <si>
    <t>C.P. 131200574588</t>
  </si>
  <si>
    <t>Placa fotoluminescente sinalização extintor - fornecimento e instalação (sinapi 97599 março/2020) vgl</t>
  </si>
  <si>
    <t>18.3</t>
  </si>
  <si>
    <t>C.P. 1312603245874</t>
  </si>
  <si>
    <t>Placa LED autônoma de saída de emergência ( dimensões mínimas 24 x 18 cm) com seletor e adesivo - fornecimento e instalacao ( SINAPI 95541 março/2020) vgl</t>
  </si>
  <si>
    <t>18.4</t>
  </si>
  <si>
    <t>97599</t>
  </si>
  <si>
    <t>Luminária de emergência, com 30 lâmpadas LED de 2 W, sem reator - fornecimento e instalação. af_02/2020</t>
  </si>
  <si>
    <t>18.5</t>
  </si>
  <si>
    <t>C.P. 1312603245892</t>
  </si>
  <si>
    <t>Luminária de emergência com 2 faróis de LED 2200 lúmens, incluso bateria e acessórios de fixação - fornecimento e instalação  (ref. SINAPI 97599 julho/2020)vgl</t>
  </si>
  <si>
    <t>18.6</t>
  </si>
  <si>
    <t>C.P. 1312108117439</t>
  </si>
  <si>
    <t>Placa em PVC ps 2mm adesivado com vinil de impressão digital 1440 dpis nas dimensões 30x40cm, incluso fixação (com indicação de lotação de público) (sinapi 95543 junho/2020) vgl</t>
  </si>
  <si>
    <t>19</t>
  </si>
  <si>
    <t>LOUÇAS, METAIS SANITÁRIOS E ACESSÓRIOS</t>
  </si>
  <si>
    <t>19.1</t>
  </si>
  <si>
    <t>C.P. 131200674994</t>
  </si>
  <si>
    <t>Vaso sanitário sifonado com caixa acoplada louca branca, incluso assento - fornecimento e instalação (ref. SINAPI 86888 março/2020)vgl</t>
  </si>
  <si>
    <t>19.2</t>
  </si>
  <si>
    <t>86904</t>
  </si>
  <si>
    <t>Lavatório louça branca suspenso, 29,5 x 39cm ou equivalente, padrão popular - fornecimento e instalação. af_01/2020</t>
  </si>
  <si>
    <t>19.3</t>
  </si>
  <si>
    <t>95547</t>
  </si>
  <si>
    <t>Saboneteira plastica tipo dispenser para sabonete liquido com reservatorio 800 a 1500 ml, incluso fixação. af_01/2020</t>
  </si>
  <si>
    <t>19.4</t>
  </si>
  <si>
    <t>C.P. 131200574662</t>
  </si>
  <si>
    <t>Toalheiro plastico tipo dispenser para papel toalha interfolhado - fornecimento e instalação (sinapi 95547 12/2023) vgl</t>
  </si>
  <si>
    <t>unid</t>
  </si>
  <si>
    <t>19.5</t>
  </si>
  <si>
    <t>C.P. 131200574663</t>
  </si>
  <si>
    <t>Papeleira plastica tipo dispenser para papel higiênico rolão - fornecimento e instalação (sinapi 95547 12/2023) vgl</t>
  </si>
  <si>
    <t>19.6</t>
  </si>
  <si>
    <t>100868</t>
  </si>
  <si>
    <t>Barra de apoio reta, em aco inox polido, comprimento 80 cm,  fixada na parede - fornecimento e instalação. af_01/2020</t>
  </si>
  <si>
    <t>19.7</t>
  </si>
  <si>
    <t>100867</t>
  </si>
  <si>
    <t>Barra de apoio reta, em aco inox polido, comprimento 70 cm,  fixada na parede - fornecimento e instalação. af_01/2020</t>
  </si>
  <si>
    <t>19.8</t>
  </si>
  <si>
    <t>C.P. 131200675032</t>
  </si>
  <si>
    <t>Barra de apoio reta, em aço inox polido, comprimento 40cm, fixada na parede - fornecimento e instalação (ref. SINAPI 100866 abril/2020) vgl</t>
  </si>
  <si>
    <t>19.9</t>
  </si>
  <si>
    <t>C.P. 131200574739</t>
  </si>
  <si>
    <t>Torneira cromada de mesa para lavatório temporizada pressão bica baixa, com alavanca pcd - fornecimento e instalação (composição SINAPI 86906 março/2020) vgl</t>
  </si>
  <si>
    <t>19.10</t>
  </si>
  <si>
    <t>86910</t>
  </si>
  <si>
    <t>Torneira cromada tubo móvel, de parede, 1/2" ou 3/4", para pia de cozinha, padrão médio - fornecimento e instalação. af_01/2020</t>
  </si>
  <si>
    <t>19.11</t>
  </si>
  <si>
    <t>86913</t>
  </si>
  <si>
    <t>Torneira cromada 1/2" ou 3/4" para tanque, padrão popular - fornecimento e instalação. af_01/2020</t>
  </si>
  <si>
    <t>19.12</t>
  </si>
  <si>
    <t>C.P. 131200675094</t>
  </si>
  <si>
    <t>Tanque em aço inoxidável com esfregador e válvula, de 50x40x22cm suspenso, 27l ou equivalente - fornecimento e instalação (ref. SINAPI 95543 abril/2020) vgl</t>
  </si>
  <si>
    <t>19.13</t>
  </si>
  <si>
    <t>C.P. 1312109118566</t>
  </si>
  <si>
    <t>Bancada granito cinza polido em "L" sendo o primeiro prolongamento nas medidas 240 x 55 cm para pia, com cuba de embutir de aço inoxidável média, válvula americana em metal cromado, e segundo prolongamento de aproximadamente 107 x 35 cm para bancada - fornec. e instalação (ref. SINAPI 86944 julho/2021)vgl</t>
  </si>
  <si>
    <t>19.14</t>
  </si>
  <si>
    <t>C.P. 1312308151135</t>
  </si>
  <si>
    <t>Espelho cristal esperssura 4mm, com moldura em alumínio  - fornecimento e instalação</t>
  </si>
  <si>
    <t>M²</t>
  </si>
  <si>
    <t>19.15</t>
  </si>
  <si>
    <t>C.P. 131191170425</t>
  </si>
  <si>
    <t>Prateleira em mdf 85x30 cm esp: 2,5 cm, apoiada sobre sarrafo de mdf 5x2,5 cm aparafusado na parede ( composição SINAPI 92417 09/2019)_jfc</t>
  </si>
  <si>
    <t>20</t>
  </si>
  <si>
    <t>IMPLANTAÇÃO</t>
  </si>
  <si>
    <t>20.1</t>
  </si>
  <si>
    <t>MOBILIÁRIO URBANO</t>
  </si>
  <si>
    <t>20.1.1</t>
  </si>
  <si>
    <t>C.P. 131200675128</t>
  </si>
  <si>
    <t>Banco em concreto armado dimensões do assento 150 x 40 x 3 cm, fixado em duas sapatas de concreto pré-moldado com base superior de 20x20cm e base inferior de 15x15cm, formando um trapézio de altura de 42cm, totalizando 45cm de altura (base de apoio e assento), conforme projeto (ref. SINAPI 6171 abril/2020) vgl</t>
  </si>
  <si>
    <t>20.1.2</t>
  </si>
  <si>
    <t>C.P. 131200675111</t>
  </si>
  <si>
    <t>Lixeira de plastico (polietileno) com capacidade para 50l, com suporte e poste em aço carbono galvanizado para fixação, fixado com parabolt sobre piso de concreto existente - (composição SINAPI 103304 06/2024) vgl</t>
  </si>
  <si>
    <t>20.1.3</t>
  </si>
  <si>
    <t>C.P. 1312408172776</t>
  </si>
  <si>
    <t>Lixeira de plastico (polietileno) com capacidade para 50l, com suporte e poste em aço carbono galvanizado para fixação, chumbado em bloco de concreto - (composição SINAPI 103310 06/2024) vgl</t>
  </si>
  <si>
    <t>20.1.4</t>
  </si>
  <si>
    <t>C.P. 1312408172652</t>
  </si>
  <si>
    <t>Paraciclo metalico tubular, com comprimento de 1,80m e altura de 0,70m, tubo de aço galvanizado 2" (50mm) e chapas metálicas fixado com parafusos tipo parabolt com pintura eletrostática -fornecimento e instalacao. incluso execução de base em concreto para instalação do equipamento urbano.  - (composições SINAPI 99855, 100727, 100751 e 98746 abril/2020) vgl</t>
  </si>
  <si>
    <t>20.2</t>
  </si>
  <si>
    <t>PAISAGISMO</t>
  </si>
  <si>
    <t>20.2.1</t>
  </si>
  <si>
    <t>C.P. 131191169921</t>
  </si>
  <si>
    <t>Fornecimento e espalhamento de argila ou barro para plantio de grama (comp. SINAPI 94319 dez/2012)_jfc</t>
  </si>
  <si>
    <t>M³</t>
  </si>
  <si>
    <t>20.2.2</t>
  </si>
  <si>
    <t>C.P. 131200574917</t>
  </si>
  <si>
    <t>Plantio de grama esmeralda em placas ( ref. SINAPI 85180 jan/2020)vgl</t>
  </si>
  <si>
    <t>20.3</t>
  </si>
  <si>
    <t>PAVIMENTAÇÃO</t>
  </si>
  <si>
    <t>20.3.1</t>
  </si>
  <si>
    <t>C.P. 131181023737</t>
  </si>
  <si>
    <t>Execução de passeio (calçada) ou piso de concreto com concreto moldado in loco, fck 25 MPa, usinado, acabamento mecânico, espessura 7 cm, tela de aço e  junta serrada</t>
  </si>
  <si>
    <t>20.3.2</t>
  </si>
  <si>
    <t>C.P. 131210385288</t>
  </si>
  <si>
    <t>Pavimentação em pó de brita compactado (ref. SINAPI 100324 - 06/2023)vgl</t>
  </si>
  <si>
    <t>20.3.3</t>
  </si>
  <si>
    <t>102500</t>
  </si>
  <si>
    <t>Pintura de demarcação de vaga com tinta acrílica, E = 10 cm, aplicação manual. af_05/2021</t>
  </si>
  <si>
    <t>20.3.4</t>
  </si>
  <si>
    <t>102491</t>
  </si>
  <si>
    <t>Pintura de piso com tinta acrílica, aplicação manual, 2 demãos, incluso fundo preparador. af_05/2021</t>
  </si>
  <si>
    <t>20.3.5</t>
  </si>
  <si>
    <t>94274</t>
  </si>
  <si>
    <t>Assentamento de guia (meio-fio) em trecho curvo, confeccionada em concreto pré-fabricado, dimensões 100x15x13x30 cm (comprimento x base inferior x base superior x altura). af_01/2024</t>
  </si>
  <si>
    <t>20.3.6</t>
  </si>
  <si>
    <t>94273</t>
  </si>
  <si>
    <t>Assentamento de guia (meio-fio) em trecho reto, confeccionada em concreto pré-fabricado, dimensões 100x15x13x30 cm (comprimento x base inferior x base superior x altura). af_01/2024</t>
  </si>
  <si>
    <t>20.3.7</t>
  </si>
  <si>
    <t>C.P. 131210588575</t>
  </si>
  <si>
    <t>Piso tátil de concreto, direcional ou alerta, 25x25x2,5cm, assentado sobre argamassa (ref. SINAPI 101094 - valor do insumo piso tátil obtido pela mediana)vgl</t>
  </si>
  <si>
    <t>20.4</t>
  </si>
  <si>
    <t>GRADIL</t>
  </si>
  <si>
    <t>20.4.1</t>
  </si>
  <si>
    <t>GRADIL E PORTÕES</t>
  </si>
  <si>
    <t>20.4.1.1</t>
  </si>
  <si>
    <t>C.P. 1312604246292</t>
  </si>
  <si>
    <t>Gradil de aço com painéis eletrofundidos, altura 215 cm, tela em aço galvanizado revestido em poliester com pintura eletrostática, malha 5x20cm, E =5,0mm (tela com altura de 203cm) . os montantes metálicos serão chumbados em blocos de concreto de 30x30x70cm, executados sobre estaca a trado, e terão seção 60x40 mm.  (sinapi 74238/2 e 85188 abr/2019)_vgl</t>
  </si>
  <si>
    <t>20.4.1.2</t>
  </si>
  <si>
    <t>C.P. 1312604246294</t>
  </si>
  <si>
    <t>Portão de abrir duas folhas, confeccionado em quadros de perfil tubular nas dimensões 40x80mm em aço galvanizado, fechamento com gradil de aço, tipo tela enrijecida, com painéis eletrofundidos e pintura eletrostática poliéster, espessura do fio 5 mm e malha 50x200 mm - fornecimento e instalação. (sinapi 74238/2 e 85188 abr/2019 / orse 09072)_vgl</t>
  </si>
  <si>
    <t>20.4.1.3</t>
  </si>
  <si>
    <t>C.P. 1312312160180</t>
  </si>
  <si>
    <t>Viga baldrame, seção 20x15 cm, para portão, incluso escavação, reaterro, forma, armação e concreto 25 MPa ( composição SINAPI 96536, 93358, 96616, 92760, 92759, 93382 e 96557 07/2021 )_vgl</t>
  </si>
  <si>
    <t>20.4.1.4</t>
  </si>
  <si>
    <t>C.P. 1312604246295</t>
  </si>
  <si>
    <t>Portão de correr uma folha, confeccionado em quadros de perfil tubular nas dimensões 40x80mm em aço galvanizado, fechamento com gradil de aço, tipo tela enrijecida, com painéis eletrofundidos e pintura eletrostática poliéster, espessura do fio 5 mm e malha 50x200 mm, fornecimento e instalação. (sinapi 74238/2 e 85188 abr/2019 / orse 09072)_vgl</t>
  </si>
  <si>
    <t>20.4.1.5</t>
  </si>
  <si>
    <t>C.P. 1312312160181</t>
  </si>
  <si>
    <t>Pilar de concreto ( batente portão), seção 20x20 cm h=2,15, incluso forma, armação, concreto 30 MPa e estaca a trado ( composição SINAPI 96536, 96557, 92759 e 92917 )_vgl</t>
  </si>
  <si>
    <t>20.4.1.6</t>
  </si>
  <si>
    <t>C.P. 1312604246296</t>
  </si>
  <si>
    <t>Gradil de aço com painéis eletrofundidos, altura 108 cm, tela em aço galvanizado revestido em poliester com pintura eletrostática, malha 5x20cm, E =5,0mm (tela com 103 cm de altura) . os montantes metálicos serão parafusados em muro existente   (sinapi 74238/2 e 85188 abr/2019)_vgl</t>
  </si>
  <si>
    <t>20.4.1.7</t>
  </si>
  <si>
    <t>C.P. 1312308151206</t>
  </si>
  <si>
    <t>Confecção e instalação de montante em tubo metálico seção 80x40mm (poste guia), altura de 215cm, fixado através de flange metálica em base de concretos, incluso pintura e chumbador prabolt</t>
  </si>
  <si>
    <t>20.5</t>
  </si>
  <si>
    <t>DEPÓSITO DE RESÍDUOS</t>
  </si>
  <si>
    <t>20.5.1</t>
  </si>
  <si>
    <t>INFRAESTRUTURA</t>
  </si>
  <si>
    <t>20.5.1.1</t>
  </si>
  <si>
    <t>97083</t>
  </si>
  <si>
    <t>Compactação mecânica de solo para execução de radier, piso de concreto ou laje sobre solo, com compactador de solos a percussão. af_09/2021</t>
  </si>
  <si>
    <t>20.5.1.2</t>
  </si>
  <si>
    <t>20.5.1.3</t>
  </si>
  <si>
    <t>97086</t>
  </si>
  <si>
    <t>Fabricação, montagem e desmontagem de forma para radier, piso de concreto ou laje sobre solo, em madeira serrada, 4 utilizações. af_09/2021</t>
  </si>
  <si>
    <t>20.5.1.4</t>
  </si>
  <si>
    <t>97087</t>
  </si>
  <si>
    <t>Camada separadora para execução de radier, piso de concreto ou laje sobre solo, em lona plástica. af_09/2021</t>
  </si>
  <si>
    <t>20.5.1.5</t>
  </si>
  <si>
    <t>C.P. 1312202129040</t>
  </si>
  <si>
    <t>Armacao em tela de aco soldada nervurada Q-61, aco CA-60, 3,4 mm (ref. SINAPI 85662 01/2020)vgl</t>
  </si>
  <si>
    <t>20.5.1.6</t>
  </si>
  <si>
    <t>97096</t>
  </si>
  <si>
    <t>Concretagem de radier, piso de concreto ou laje sobre solo, fck 30 MPa - lançamento, adensamento e acabamento. af_09/2021</t>
  </si>
  <si>
    <t>20.5.2</t>
  </si>
  <si>
    <t>SUPRAESTRUTURA</t>
  </si>
  <si>
    <t>20.5.2.1</t>
  </si>
  <si>
    <t>C.P. 1312408172545</t>
  </si>
  <si>
    <t>Montagem e desmontagem de fôrma de laje maciça, pé-direito simples, em chapa de madeira compensada resinada, 4 utilizações, incluso escoramento em madeira (ref. SINAPI 92514 06/2024)vgl</t>
  </si>
  <si>
    <t>20.5.2.2</t>
  </si>
  <si>
    <t>C.P. 1312108117212</t>
  </si>
  <si>
    <t>Armacao em tela de aco soldada nervurada q-92, aco CA-60, 4,2mm, malha 15x15cm (ref. SINAPI 85662 maio/2021)vgl</t>
  </si>
  <si>
    <t>20.5.2.3</t>
  </si>
  <si>
    <t>C.P. 1312211142984</t>
  </si>
  <si>
    <t>Concretagem de vigas e lajes, fck=30 MPa, para qualquer tipo de laje com baldes em edificacao terrea, com area media de lajes menor ou igual a 20 m? - lancamento, adensamento e acabamento (ref. SINAPI 92741 março/2020) vgl</t>
  </si>
  <si>
    <t>20.5.2.4</t>
  </si>
  <si>
    <t>98554</t>
  </si>
  <si>
    <t>Impermeabilização de superfície com membrana à base de resina acrílica, 3 demãos. af_09/2023</t>
  </si>
  <si>
    <t>20.5.3</t>
  </si>
  <si>
    <t>ALVENARIA / REVESTIMENTOS / ACABAMENTOS</t>
  </si>
  <si>
    <t>20.5.3.1</t>
  </si>
  <si>
    <t>20.5.3.2</t>
  </si>
  <si>
    <t>20.5.3.3</t>
  </si>
  <si>
    <t>87527</t>
  </si>
  <si>
    <t>Emboço, em argamassa traço 1:2:8, preparo mecânico, aplicado manualmente em paredes internas de ambientes com área menor que 5m², E =17,5mm, com taliscas. af_03/2024</t>
  </si>
  <si>
    <t>20.5.3.4</t>
  </si>
  <si>
    <t>20.5.3.5</t>
  </si>
  <si>
    <t>20.5.3.6</t>
  </si>
  <si>
    <t>20.5.3.7</t>
  </si>
  <si>
    <t>C.P. 1312202129386</t>
  </si>
  <si>
    <t>Aplicação manual de tinta látex acrílica em parede externas de casas, três demãos (ref. SINAPI 95626 12/2021)vgl</t>
  </si>
  <si>
    <t>20.5.3.8</t>
  </si>
  <si>
    <t>20.5.3.9</t>
  </si>
  <si>
    <t>C.P. 1312202129117</t>
  </si>
  <si>
    <t>Aplicação manual de pintura com tinta látex acrílica em teto, três demãos (ref. SINAPI 88488 12/2021)vgl</t>
  </si>
  <si>
    <t>20.5.3.10</t>
  </si>
  <si>
    <t>87246</t>
  </si>
  <si>
    <t>Revestimento cerâmico para piso com placas tipo esmaltada extra de dimensões 35x35 cm aplicada em ambientes de área menor que 5 m2. af_02/2023_pe</t>
  </si>
  <si>
    <t>20.5.3.11</t>
  </si>
  <si>
    <t>87265</t>
  </si>
  <si>
    <t>Revestimento cerâmico para paredes internas com placas tipo esmaltada de dimensões 20x20 cm aplicadas na altura inteira das paredes.  af_02/2023_pe</t>
  </si>
  <si>
    <t>20.5.3.12</t>
  </si>
  <si>
    <t>20.5.3.13</t>
  </si>
  <si>
    <t>C.P. 1312408172560</t>
  </si>
  <si>
    <t>Tela mosquiteiro de nylon com moldura de alumínio. fornecimento e instalação (ref. SINAPI 100674 06/2024)vgl</t>
  </si>
  <si>
    <t>21</t>
  </si>
  <si>
    <t>SERVIÇOS FINAIS</t>
  </si>
  <si>
    <t>21.1</t>
  </si>
  <si>
    <t>C.P. 1312204132836</t>
  </si>
  <si>
    <t>Limpeza de obra (ref. SINAPI 99803 02/2022)</t>
  </si>
  <si>
    <t>21.2</t>
  </si>
  <si>
    <t>C.P. 1312407171343</t>
  </si>
  <si>
    <t>Desmobilização de materiais e equipamentos de obra - construção capela pirabeiraba (dnit - manual de custos de infraestrutura de transportes - volume 09 - mobilização e desmobilização - aplicando a seguinte formula cmob=((dm x k x fu)/v) x ch, onde dm=20km, k=2 pois pois o veículo precisará retornar, fu=1,0, v=40 km, ch= conforme custo hora do equipamento.)</t>
  </si>
  <si>
    <t>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</si>
</sst>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3">
    <fill>
      <patternFill patternType="none"/>
    </fill>
    <fill>
      <patternFill patternType="gray125"/>
    </fill>
    <fill>
      <patternFill patternType="solid">
        <fgColor rgb="FFEDFEE3"/>
        <bgColor indexed="64"/>
      </patternFill>
    </fill>
  </fills>
  <borders count="2">
    <border>
      <left/>
      <right/>
      <top/>
      <bottom/>
      <diagonal/>
    </border>
    <border>
      <left/>
      <right style="dashed">
        <color auto="1"/>
      </right>
      <top/>
      <bottom style="dashed">
        <color auto="1"/>
      </bottom>
      <diagonal/>
    </border>
  </borders>
  <cellStyleXfs count="1">
    <xf numFmtId="0" fontId="0" fillId="0" borderId="0"/>
  </cellStyleXfs>
  <cellXfs count="5">
    <xf numFmtId="0" fontId="0" fillId="0" borderId="0" xfId="0"/>
    <xf numFmtId="0" fontId="0" fillId="0" borderId="0" xfId="0" applyAlignment="1">
      <alignment vertical="center" wrapText="1"/>
    </xf>
    <xf numFmtId="4" fontId="0" fillId="0" borderId="0" xfId="0" applyNumberFormat="1" applyAlignment="1">
      <alignment vertical="center"/>
    </xf>
    <xf numFmtId="0" fontId="0" fillId="2" borderId="1" xfId="0" applyFill="1" applyBorder="1" applyAlignment="1" applyProtection="1">
      <alignment vertical="center"/>
      <protection locked="0"/>
    </xf>
    <xf numFmtId="0" fontId="0" fillId="0" borderId="0" xfId="0" applyAlignment="1">
      <alignmen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55"/>
  <sheetViews>
    <sheetView tabSelected="1" zoomScale="70" zoomScaleNormal="70" workbookViewId="0"/>
  </sheetViews>
  <sheetFormatPr defaultRowHeight="15" x14ac:dyDescent="0.25"/>
  <cols>
    <col min="1" max="1" width="10.7109375" customWidth="1"/>
    <col min="2" max="2" width="40.7109375" customWidth="1"/>
    <col min="3" max="3" width="20.7109375" customWidth="1"/>
    <col min="4" max="4" width="40.7109375" customWidth="1"/>
    <col min="5" max="10" width="20.7109375" customWidth="1"/>
  </cols>
  <sheetData>
    <row r="1" spans="1:10" x14ac:dyDescent="0.25">
      <c r="A1" s="1" t="s">
        <v>0</v>
      </c>
      <c r="B1" s="4" t="s">
        <v>1</v>
      </c>
      <c r="C1" s="4"/>
      <c r="D1" s="4"/>
      <c r="E1" s="4"/>
      <c r="F1" s="4"/>
      <c r="G1" s="4"/>
      <c r="H1" s="4"/>
      <c r="I1" s="4"/>
      <c r="J1" s="4"/>
    </row>
    <row r="2" spans="1:10" x14ac:dyDescent="0.25">
      <c r="A2" s="1" t="s">
        <v>2</v>
      </c>
      <c r="B2" s="4" t="s">
        <v>3</v>
      </c>
      <c r="C2" s="4"/>
      <c r="D2" s="4"/>
      <c r="E2" s="4"/>
      <c r="F2" s="4"/>
      <c r="G2" s="4"/>
      <c r="H2" s="4"/>
      <c r="I2" s="4"/>
      <c r="J2" s="4"/>
    </row>
    <row r="3" spans="1:10" x14ac:dyDescent="0.25">
      <c r="A3" s="4"/>
      <c r="B3" s="4"/>
      <c r="C3" s="4"/>
      <c r="D3" s="4"/>
      <c r="E3" s="4"/>
      <c r="F3" s="4"/>
      <c r="G3" s="4"/>
      <c r="H3" s="4"/>
      <c r="I3" s="4"/>
      <c r="J3" s="4"/>
    </row>
    <row r="4" spans="1:10" x14ac:dyDescent="0.25">
      <c r="A4" s="1" t="s">
        <v>4</v>
      </c>
      <c r="B4" s="1" t="s">
        <v>5</v>
      </c>
      <c r="C4" s="1" t="s">
        <v>6</v>
      </c>
      <c r="D4" s="1" t="s">
        <v>7</v>
      </c>
      <c r="E4" s="1" t="s">
        <v>8</v>
      </c>
      <c r="F4" s="1" t="s">
        <v>9</v>
      </c>
      <c r="G4" s="1" t="s">
        <v>10</v>
      </c>
      <c r="H4" s="1" t="s">
        <v>11</v>
      </c>
      <c r="I4" s="1" t="s">
        <v>12</v>
      </c>
      <c r="J4" s="1" t="s">
        <v>13</v>
      </c>
    </row>
    <row r="5" spans="1:10" x14ac:dyDescent="0.25">
      <c r="A5" s="1" t="s">
        <v>14</v>
      </c>
      <c r="B5" s="1"/>
      <c r="C5" s="1"/>
      <c r="D5" s="1" t="s">
        <v>15</v>
      </c>
    </row>
    <row r="6" spans="1:10" ht="46.9" customHeight="1" x14ac:dyDescent="0.25">
      <c r="A6" s="1" t="s">
        <v>16</v>
      </c>
      <c r="B6" s="1" t="s">
        <v>17</v>
      </c>
      <c r="C6" s="1" t="s">
        <v>18</v>
      </c>
      <c r="D6" s="1" t="s">
        <v>19</v>
      </c>
      <c r="E6" s="1" t="s">
        <v>20</v>
      </c>
      <c r="F6" s="2">
        <v>1</v>
      </c>
      <c r="G6" s="3">
        <v>0</v>
      </c>
      <c r="H6" s="3">
        <v>0</v>
      </c>
      <c r="I6" s="2">
        <f>ROUND(G6*(1 + H6/100),2)</f>
        <v>0</v>
      </c>
      <c r="J6" s="2">
        <f>ROUND(F6*I6,2)</f>
        <v>0</v>
      </c>
    </row>
    <row r="7" spans="1:10" x14ac:dyDescent="0.25">
      <c r="A7" s="1" t="s">
        <v>21</v>
      </c>
      <c r="B7" s="1"/>
      <c r="C7" s="1"/>
      <c r="D7" s="1" t="s">
        <v>22</v>
      </c>
    </row>
    <row r="8" spans="1:10" x14ac:dyDescent="0.25">
      <c r="A8" s="1" t="s">
        <v>23</v>
      </c>
      <c r="B8" s="1"/>
      <c r="C8" s="1"/>
      <c r="D8" s="1" t="s">
        <v>24</v>
      </c>
    </row>
    <row r="9" spans="1:10" ht="45" customHeight="1" x14ac:dyDescent="0.25">
      <c r="A9" s="1" t="s">
        <v>25</v>
      </c>
      <c r="B9" s="1" t="s">
        <v>17</v>
      </c>
      <c r="C9" s="1" t="s">
        <v>26</v>
      </c>
      <c r="D9" s="1" t="s">
        <v>27</v>
      </c>
      <c r="E9" s="1" t="s">
        <v>28</v>
      </c>
      <c r="F9" s="2">
        <v>803.12</v>
      </c>
      <c r="G9" s="3">
        <v>0</v>
      </c>
      <c r="H9" s="3">
        <v>0</v>
      </c>
      <c r="I9" s="2">
        <f>ROUND(G9*(1 + H9/100),2)</f>
        <v>0</v>
      </c>
      <c r="J9" s="2">
        <f>ROUND(F9*I9,2)</f>
        <v>0</v>
      </c>
    </row>
    <row r="10" spans="1:10" x14ac:dyDescent="0.25">
      <c r="A10" s="1" t="s">
        <v>29</v>
      </c>
      <c r="B10" s="1"/>
      <c r="C10" s="1"/>
      <c r="D10" s="1" t="s">
        <v>30</v>
      </c>
    </row>
    <row r="11" spans="1:10" ht="70.7" customHeight="1" x14ac:dyDescent="0.25">
      <c r="A11" s="1" t="s">
        <v>31</v>
      </c>
      <c r="B11" s="1" t="s">
        <v>17</v>
      </c>
      <c r="C11" s="1" t="s">
        <v>32</v>
      </c>
      <c r="D11" s="1" t="s">
        <v>33</v>
      </c>
      <c r="E11" s="1" t="s">
        <v>34</v>
      </c>
      <c r="F11" s="2">
        <v>181.6</v>
      </c>
      <c r="G11" s="3">
        <v>0</v>
      </c>
      <c r="H11" s="3">
        <v>0</v>
      </c>
      <c r="I11" s="2">
        <f>ROUND(G11*(1 + H11/100),2)</f>
        <v>0</v>
      </c>
      <c r="J11" s="2">
        <f>ROUND(F11*I11,2)</f>
        <v>0</v>
      </c>
    </row>
    <row r="12" spans="1:10" ht="20.65" customHeight="1" x14ac:dyDescent="0.25">
      <c r="A12" s="1" t="s">
        <v>35</v>
      </c>
      <c r="B12" s="1"/>
      <c r="C12" s="1"/>
      <c r="D12" s="1" t="s">
        <v>36</v>
      </c>
    </row>
    <row r="13" spans="1:10" ht="38.25" customHeight="1" x14ac:dyDescent="0.25">
      <c r="A13" s="1" t="s">
        <v>37</v>
      </c>
      <c r="B13" s="1" t="s">
        <v>17</v>
      </c>
      <c r="C13" s="1" t="s">
        <v>38</v>
      </c>
      <c r="D13" s="1" t="s">
        <v>39</v>
      </c>
      <c r="E13" s="1" t="s">
        <v>40</v>
      </c>
      <c r="F13" s="2">
        <v>1</v>
      </c>
      <c r="G13" s="3">
        <v>0</v>
      </c>
      <c r="H13" s="3">
        <v>0</v>
      </c>
      <c r="I13" s="2">
        <f>ROUND(G13*(1 + H13/100),2)</f>
        <v>0</v>
      </c>
      <c r="J13" s="2">
        <f>ROUND(F13*I13,2)</f>
        <v>0</v>
      </c>
    </row>
    <row r="14" spans="1:10" ht="55.35" customHeight="1" x14ac:dyDescent="0.25">
      <c r="A14" s="1" t="s">
        <v>41</v>
      </c>
      <c r="B14" s="1" t="s">
        <v>42</v>
      </c>
      <c r="C14" s="1" t="s">
        <v>43</v>
      </c>
      <c r="D14" s="1" t="s">
        <v>44</v>
      </c>
      <c r="E14" s="1" t="s">
        <v>45</v>
      </c>
      <c r="F14" s="2">
        <v>42.2</v>
      </c>
      <c r="G14" s="3">
        <v>0</v>
      </c>
      <c r="H14" s="3">
        <v>0</v>
      </c>
      <c r="I14" s="2">
        <f>ROUND(G14*(1 + H14/100),2)</f>
        <v>0</v>
      </c>
      <c r="J14" s="2">
        <f>ROUND(F14*I14,2)</f>
        <v>0</v>
      </c>
    </row>
    <row r="15" spans="1:10" ht="35.1" customHeight="1" x14ac:dyDescent="0.25">
      <c r="A15" s="1" t="s">
        <v>46</v>
      </c>
      <c r="B15" s="1" t="s">
        <v>17</v>
      </c>
      <c r="C15" s="1" t="s">
        <v>47</v>
      </c>
      <c r="D15" s="1" t="s">
        <v>48</v>
      </c>
      <c r="E15" s="1" t="s">
        <v>49</v>
      </c>
      <c r="F15" s="2">
        <v>18</v>
      </c>
      <c r="G15" s="3">
        <v>0</v>
      </c>
      <c r="H15" s="3">
        <v>0</v>
      </c>
      <c r="I15" s="2">
        <f>ROUND(G15*(1 + H15/100),2)</f>
        <v>0</v>
      </c>
      <c r="J15" s="2">
        <f>ROUND(F15*I15,2)</f>
        <v>0</v>
      </c>
    </row>
    <row r="16" spans="1:10" ht="43.15" customHeight="1" x14ac:dyDescent="0.25">
      <c r="A16" s="1" t="s">
        <v>50</v>
      </c>
      <c r="B16" s="1" t="s">
        <v>42</v>
      </c>
      <c r="C16" s="1" t="s">
        <v>51</v>
      </c>
      <c r="D16" s="1" t="s">
        <v>52</v>
      </c>
      <c r="E16" s="1" t="s">
        <v>45</v>
      </c>
      <c r="F16" s="2">
        <v>6</v>
      </c>
      <c r="G16" s="3">
        <v>0</v>
      </c>
      <c r="H16" s="3">
        <v>0</v>
      </c>
      <c r="I16" s="2">
        <f>ROUND(G16*(1 + H16/100),2)</f>
        <v>0</v>
      </c>
      <c r="J16" s="2">
        <f>ROUND(F16*I16,2)</f>
        <v>0</v>
      </c>
    </row>
    <row r="17" spans="1:10" x14ac:dyDescent="0.25">
      <c r="A17" s="1" t="s">
        <v>53</v>
      </c>
      <c r="B17" s="1"/>
      <c r="C17" s="1"/>
      <c r="D17" s="1" t="s">
        <v>54</v>
      </c>
    </row>
    <row r="18" spans="1:10" ht="160.15" customHeight="1" x14ac:dyDescent="0.25">
      <c r="A18" s="1" t="s">
        <v>55</v>
      </c>
      <c r="B18" s="1" t="s">
        <v>17</v>
      </c>
      <c r="C18" s="1" t="s">
        <v>56</v>
      </c>
      <c r="D18" s="1" t="s">
        <v>57</v>
      </c>
      <c r="E18" s="1" t="s">
        <v>20</v>
      </c>
      <c r="F18" s="2">
        <v>1</v>
      </c>
      <c r="G18" s="3">
        <v>0</v>
      </c>
      <c r="H18" s="3">
        <v>0</v>
      </c>
      <c r="I18" s="2">
        <f t="shared" ref="I18:I24" si="0">ROUND(G18*(1 + H18/100),2)</f>
        <v>0</v>
      </c>
      <c r="J18" s="2">
        <f t="shared" ref="J18:J24" si="1">ROUND(F18*I18,2)</f>
        <v>0</v>
      </c>
    </row>
    <row r="19" spans="1:10" ht="45.95" customHeight="1" x14ac:dyDescent="0.25">
      <c r="A19" s="1" t="s">
        <v>58</v>
      </c>
      <c r="B19" s="1" t="s">
        <v>42</v>
      </c>
      <c r="C19" s="1" t="s">
        <v>59</v>
      </c>
      <c r="D19" s="1" t="s">
        <v>60</v>
      </c>
      <c r="E19" s="1" t="s">
        <v>61</v>
      </c>
      <c r="F19" s="2">
        <v>2</v>
      </c>
      <c r="G19" s="3">
        <v>0</v>
      </c>
      <c r="H19" s="3">
        <v>0</v>
      </c>
      <c r="I19" s="2">
        <f t="shared" si="0"/>
        <v>0</v>
      </c>
      <c r="J19" s="2">
        <f t="shared" si="1"/>
        <v>0</v>
      </c>
    </row>
    <row r="20" spans="1:10" ht="55.35" customHeight="1" x14ac:dyDescent="0.25">
      <c r="A20" s="1" t="s">
        <v>62</v>
      </c>
      <c r="B20" s="1" t="s">
        <v>17</v>
      </c>
      <c r="C20" s="1" t="s">
        <v>63</v>
      </c>
      <c r="D20" s="1" t="s">
        <v>64</v>
      </c>
      <c r="E20" s="1" t="s">
        <v>65</v>
      </c>
      <c r="F20" s="2">
        <v>8</v>
      </c>
      <c r="G20" s="3">
        <v>0</v>
      </c>
      <c r="H20" s="3">
        <v>0</v>
      </c>
      <c r="I20" s="2">
        <f t="shared" si="0"/>
        <v>0</v>
      </c>
      <c r="J20" s="2">
        <f t="shared" si="1"/>
        <v>0</v>
      </c>
    </row>
    <row r="21" spans="1:10" ht="25.15" customHeight="1" x14ac:dyDescent="0.25">
      <c r="A21" s="1" t="s">
        <v>66</v>
      </c>
      <c r="B21" s="1" t="s">
        <v>17</v>
      </c>
      <c r="C21" s="1" t="s">
        <v>67</v>
      </c>
      <c r="D21" s="1" t="s">
        <v>68</v>
      </c>
      <c r="E21" s="1" t="s">
        <v>65</v>
      </c>
      <c r="F21" s="2">
        <v>8</v>
      </c>
      <c r="G21" s="3">
        <v>0</v>
      </c>
      <c r="H21" s="3">
        <v>0</v>
      </c>
      <c r="I21" s="2">
        <f t="shared" si="0"/>
        <v>0</v>
      </c>
      <c r="J21" s="2">
        <f t="shared" si="1"/>
        <v>0</v>
      </c>
    </row>
    <row r="22" spans="1:10" ht="54.95" customHeight="1" x14ac:dyDescent="0.25">
      <c r="A22" s="1" t="s">
        <v>69</v>
      </c>
      <c r="B22" s="1" t="s">
        <v>17</v>
      </c>
      <c r="C22" s="1" t="s">
        <v>70</v>
      </c>
      <c r="D22" s="1" t="s">
        <v>71</v>
      </c>
      <c r="E22" s="1" t="s">
        <v>61</v>
      </c>
      <c r="F22" s="2">
        <v>8</v>
      </c>
      <c r="G22" s="3">
        <v>0</v>
      </c>
      <c r="H22" s="3">
        <v>0</v>
      </c>
      <c r="I22" s="2">
        <f t="shared" si="0"/>
        <v>0</v>
      </c>
      <c r="J22" s="2">
        <f t="shared" si="1"/>
        <v>0</v>
      </c>
    </row>
    <row r="23" spans="1:10" ht="78.400000000000006" customHeight="1" x14ac:dyDescent="0.25">
      <c r="A23" s="1" t="s">
        <v>72</v>
      </c>
      <c r="B23" s="1" t="s">
        <v>17</v>
      </c>
      <c r="C23" s="1" t="s">
        <v>73</v>
      </c>
      <c r="D23" s="1" t="s">
        <v>74</v>
      </c>
      <c r="E23" s="1" t="s">
        <v>61</v>
      </c>
      <c r="F23" s="2">
        <v>8</v>
      </c>
      <c r="G23" s="3">
        <v>0</v>
      </c>
      <c r="H23" s="3">
        <v>0</v>
      </c>
      <c r="I23" s="2">
        <f t="shared" si="0"/>
        <v>0</v>
      </c>
      <c r="J23" s="2">
        <f t="shared" si="1"/>
        <v>0</v>
      </c>
    </row>
    <row r="24" spans="1:10" x14ac:dyDescent="0.25">
      <c r="A24" s="1" t="s">
        <v>75</v>
      </c>
      <c r="B24" s="1" t="s">
        <v>42</v>
      </c>
      <c r="C24" s="1" t="s">
        <v>76</v>
      </c>
      <c r="D24" s="1" t="s">
        <v>77</v>
      </c>
      <c r="E24" s="1" t="s">
        <v>61</v>
      </c>
      <c r="F24" s="2">
        <v>130</v>
      </c>
      <c r="G24" s="3">
        <v>0</v>
      </c>
      <c r="H24" s="3">
        <v>0</v>
      </c>
      <c r="I24" s="2">
        <f t="shared" si="0"/>
        <v>0</v>
      </c>
      <c r="J24" s="2">
        <f t="shared" si="1"/>
        <v>0</v>
      </c>
    </row>
    <row r="25" spans="1:10" x14ac:dyDescent="0.25">
      <c r="A25" s="1" t="s">
        <v>78</v>
      </c>
      <c r="B25" s="1"/>
      <c r="C25" s="1"/>
      <c r="D25" s="1" t="s">
        <v>79</v>
      </c>
    </row>
    <row r="26" spans="1:10" ht="25.7" customHeight="1" x14ac:dyDescent="0.25">
      <c r="A26" s="1" t="s">
        <v>80</v>
      </c>
      <c r="B26" s="1" t="s">
        <v>17</v>
      </c>
      <c r="C26" s="1" t="s">
        <v>81</v>
      </c>
      <c r="D26" s="1" t="s">
        <v>82</v>
      </c>
      <c r="E26" s="1" t="s">
        <v>45</v>
      </c>
      <c r="F26" s="2">
        <v>182.43</v>
      </c>
      <c r="G26" s="3">
        <v>0</v>
      </c>
      <c r="H26" s="3">
        <v>0</v>
      </c>
      <c r="I26" s="2">
        <f t="shared" ref="I26:I32" si="2">ROUND(G26*(1 + H26/100),2)</f>
        <v>0</v>
      </c>
      <c r="J26" s="2">
        <f t="shared" ref="J26:J32" si="3">ROUND(F26*I26,2)</f>
        <v>0</v>
      </c>
    </row>
    <row r="27" spans="1:10" ht="66.599999999999994" customHeight="1" x14ac:dyDescent="0.25">
      <c r="A27" s="1" t="s">
        <v>83</v>
      </c>
      <c r="B27" s="1" t="s">
        <v>17</v>
      </c>
      <c r="C27" s="1" t="s">
        <v>84</v>
      </c>
      <c r="D27" s="1" t="s">
        <v>85</v>
      </c>
      <c r="E27" s="1" t="s">
        <v>86</v>
      </c>
      <c r="F27" s="2">
        <v>4</v>
      </c>
      <c r="G27" s="3">
        <v>0</v>
      </c>
      <c r="H27" s="3">
        <v>0</v>
      </c>
      <c r="I27" s="2">
        <f t="shared" si="2"/>
        <v>0</v>
      </c>
      <c r="J27" s="2">
        <f t="shared" si="3"/>
        <v>0</v>
      </c>
    </row>
    <row r="28" spans="1:10" ht="62.65" customHeight="1" x14ac:dyDescent="0.25">
      <c r="A28" s="1" t="s">
        <v>87</v>
      </c>
      <c r="B28" s="1" t="s">
        <v>17</v>
      </c>
      <c r="C28" s="1" t="s">
        <v>88</v>
      </c>
      <c r="D28" s="1" t="s">
        <v>89</v>
      </c>
      <c r="E28" s="1" t="s">
        <v>86</v>
      </c>
      <c r="F28" s="2">
        <v>8</v>
      </c>
      <c r="G28" s="3">
        <v>0</v>
      </c>
      <c r="H28" s="3">
        <v>0</v>
      </c>
      <c r="I28" s="2">
        <f t="shared" si="2"/>
        <v>0</v>
      </c>
      <c r="J28" s="2">
        <f t="shared" si="3"/>
        <v>0</v>
      </c>
    </row>
    <row r="29" spans="1:10" ht="56.25" customHeight="1" x14ac:dyDescent="0.25">
      <c r="A29" s="1" t="s">
        <v>90</v>
      </c>
      <c r="B29" s="1" t="s">
        <v>42</v>
      </c>
      <c r="C29" s="1" t="s">
        <v>91</v>
      </c>
      <c r="D29" s="1" t="s">
        <v>92</v>
      </c>
      <c r="E29" s="1" t="s">
        <v>45</v>
      </c>
      <c r="F29" s="2">
        <v>278</v>
      </c>
      <c r="G29" s="3">
        <v>0</v>
      </c>
      <c r="H29" s="3">
        <v>0</v>
      </c>
      <c r="I29" s="2">
        <f t="shared" si="2"/>
        <v>0</v>
      </c>
      <c r="J29" s="2">
        <f t="shared" si="3"/>
        <v>0</v>
      </c>
    </row>
    <row r="30" spans="1:10" ht="45.95" customHeight="1" x14ac:dyDescent="0.25">
      <c r="A30" s="1" t="s">
        <v>93</v>
      </c>
      <c r="B30" s="1" t="s">
        <v>17</v>
      </c>
      <c r="C30" s="1" t="s">
        <v>94</v>
      </c>
      <c r="D30" s="1" t="s">
        <v>95</v>
      </c>
      <c r="E30" s="1" t="s">
        <v>96</v>
      </c>
      <c r="F30" s="2">
        <v>278</v>
      </c>
      <c r="G30" s="3">
        <v>0</v>
      </c>
      <c r="H30" s="3">
        <v>0</v>
      </c>
      <c r="I30" s="2">
        <f t="shared" si="2"/>
        <v>0</v>
      </c>
      <c r="J30" s="2">
        <f t="shared" si="3"/>
        <v>0</v>
      </c>
    </row>
    <row r="31" spans="1:10" ht="30.2" customHeight="1" x14ac:dyDescent="0.25">
      <c r="A31" s="1" t="s">
        <v>97</v>
      </c>
      <c r="B31" s="1" t="s">
        <v>17</v>
      </c>
      <c r="C31" s="1" t="s">
        <v>98</v>
      </c>
      <c r="D31" s="1" t="s">
        <v>99</v>
      </c>
      <c r="E31" s="1" t="s">
        <v>86</v>
      </c>
      <c r="F31" s="2">
        <v>7</v>
      </c>
      <c r="G31" s="3">
        <v>0</v>
      </c>
      <c r="H31" s="3">
        <v>0</v>
      </c>
      <c r="I31" s="2">
        <f t="shared" si="2"/>
        <v>0</v>
      </c>
      <c r="J31" s="2">
        <f t="shared" si="3"/>
        <v>0</v>
      </c>
    </row>
    <row r="32" spans="1:10" ht="32.450000000000003" customHeight="1" x14ac:dyDescent="0.25">
      <c r="A32" s="1" t="s">
        <v>100</v>
      </c>
      <c r="B32" s="1" t="s">
        <v>42</v>
      </c>
      <c r="C32" s="1" t="s">
        <v>101</v>
      </c>
      <c r="D32" s="1" t="s">
        <v>102</v>
      </c>
      <c r="E32" s="1" t="s">
        <v>20</v>
      </c>
      <c r="F32" s="2">
        <v>10</v>
      </c>
      <c r="G32" s="3">
        <v>0</v>
      </c>
      <c r="H32" s="3">
        <v>0</v>
      </c>
      <c r="I32" s="2">
        <f t="shared" si="2"/>
        <v>0</v>
      </c>
      <c r="J32" s="2">
        <f t="shared" si="3"/>
        <v>0</v>
      </c>
    </row>
    <row r="33" spans="1:10" ht="30" x14ac:dyDescent="0.25">
      <c r="A33" s="1" t="s">
        <v>103</v>
      </c>
      <c r="B33" s="1"/>
      <c r="C33" s="1"/>
      <c r="D33" s="1" t="s">
        <v>104</v>
      </c>
    </row>
    <row r="34" spans="1:10" x14ac:dyDescent="0.25">
      <c r="A34" s="1" t="s">
        <v>105</v>
      </c>
      <c r="B34" s="1"/>
      <c r="C34" s="1"/>
      <c r="D34" s="1" t="s">
        <v>106</v>
      </c>
    </row>
    <row r="35" spans="1:10" ht="49.5" customHeight="1" x14ac:dyDescent="0.25">
      <c r="A35" s="1" t="s">
        <v>107</v>
      </c>
      <c r="B35" s="1" t="s">
        <v>42</v>
      </c>
      <c r="C35" s="1" t="s">
        <v>108</v>
      </c>
      <c r="D35" s="1" t="s">
        <v>109</v>
      </c>
      <c r="E35" s="1" t="s">
        <v>34</v>
      </c>
      <c r="F35" s="2">
        <v>13.87</v>
      </c>
      <c r="G35" s="3">
        <v>0</v>
      </c>
      <c r="H35" s="3">
        <v>0</v>
      </c>
      <c r="I35" s="2">
        <f>ROUND(G35*(1 + H35/100),2)</f>
        <v>0</v>
      </c>
      <c r="J35" s="2">
        <f>ROUND(F35*I35,2)</f>
        <v>0</v>
      </c>
    </row>
    <row r="36" spans="1:10" ht="89.1" customHeight="1" x14ac:dyDescent="0.25">
      <c r="A36" s="1" t="s">
        <v>110</v>
      </c>
      <c r="B36" s="1" t="s">
        <v>17</v>
      </c>
      <c r="C36" s="1" t="s">
        <v>111</v>
      </c>
      <c r="D36" s="1" t="s">
        <v>112</v>
      </c>
      <c r="E36" s="1" t="s">
        <v>61</v>
      </c>
      <c r="F36" s="2">
        <v>16.82</v>
      </c>
      <c r="G36" s="3">
        <v>0</v>
      </c>
      <c r="H36" s="3">
        <v>0</v>
      </c>
      <c r="I36" s="2">
        <f>ROUND(G36*(1 + H36/100),2)</f>
        <v>0</v>
      </c>
      <c r="J36" s="2">
        <f>ROUND(F36*I36,2)</f>
        <v>0</v>
      </c>
    </row>
    <row r="37" spans="1:10" ht="36.4" customHeight="1" x14ac:dyDescent="0.25">
      <c r="A37" s="1" t="s">
        <v>113</v>
      </c>
      <c r="B37" s="1" t="s">
        <v>42</v>
      </c>
      <c r="C37" s="1" t="s">
        <v>114</v>
      </c>
      <c r="D37" s="1" t="s">
        <v>115</v>
      </c>
      <c r="E37" s="1" t="s">
        <v>34</v>
      </c>
      <c r="F37" s="2">
        <v>0.12</v>
      </c>
      <c r="G37" s="3">
        <v>0</v>
      </c>
      <c r="H37" s="3">
        <v>0</v>
      </c>
      <c r="I37" s="2">
        <f>ROUND(G37*(1 + H37/100),2)</f>
        <v>0</v>
      </c>
      <c r="J37" s="2">
        <f>ROUND(F37*I37,2)</f>
        <v>0</v>
      </c>
    </row>
    <row r="38" spans="1:10" ht="38.65" customHeight="1" x14ac:dyDescent="0.25">
      <c r="A38" s="1" t="s">
        <v>116</v>
      </c>
      <c r="B38" s="1" t="s">
        <v>17</v>
      </c>
      <c r="C38" s="1" t="s">
        <v>117</v>
      </c>
      <c r="D38" s="1" t="s">
        <v>118</v>
      </c>
      <c r="E38" s="1" t="s">
        <v>34</v>
      </c>
      <c r="F38" s="2">
        <v>13.11</v>
      </c>
      <c r="G38" s="3">
        <v>0</v>
      </c>
      <c r="H38" s="3">
        <v>0</v>
      </c>
      <c r="I38" s="2">
        <f>ROUND(G38*(1 + H38/100),2)</f>
        <v>0</v>
      </c>
      <c r="J38" s="2">
        <f>ROUND(F38*I38,2)</f>
        <v>0</v>
      </c>
    </row>
    <row r="39" spans="1:10" x14ac:dyDescent="0.25">
      <c r="A39" s="1" t="s">
        <v>119</v>
      </c>
      <c r="B39" s="1"/>
      <c r="C39" s="1"/>
      <c r="D39" s="1" t="s">
        <v>120</v>
      </c>
    </row>
    <row r="40" spans="1:10" ht="61.7" customHeight="1" x14ac:dyDescent="0.25">
      <c r="A40" s="1" t="s">
        <v>121</v>
      </c>
      <c r="B40" s="1" t="s">
        <v>42</v>
      </c>
      <c r="C40" s="1" t="s">
        <v>122</v>
      </c>
      <c r="D40" s="1" t="s">
        <v>123</v>
      </c>
      <c r="E40" s="1" t="s">
        <v>34</v>
      </c>
      <c r="F40" s="2">
        <v>15.56</v>
      </c>
      <c r="G40" s="3">
        <v>0</v>
      </c>
      <c r="H40" s="3">
        <v>0</v>
      </c>
      <c r="I40" s="2">
        <f>ROUND(G40*(1 + H40/100),2)</f>
        <v>0</v>
      </c>
      <c r="J40" s="2">
        <f>ROUND(F40*I40,2)</f>
        <v>0</v>
      </c>
    </row>
    <row r="41" spans="1:10" ht="89.1" customHeight="1" x14ac:dyDescent="0.25">
      <c r="A41" s="1" t="s">
        <v>124</v>
      </c>
      <c r="B41" s="1" t="s">
        <v>17</v>
      </c>
      <c r="C41" s="1" t="s">
        <v>111</v>
      </c>
      <c r="D41" s="1" t="s">
        <v>112</v>
      </c>
      <c r="E41" s="1" t="s">
        <v>61</v>
      </c>
      <c r="F41" s="2">
        <v>17.62</v>
      </c>
      <c r="G41" s="3">
        <v>0</v>
      </c>
      <c r="H41" s="3">
        <v>0</v>
      </c>
      <c r="I41" s="2">
        <f>ROUND(G41*(1 + H41/100),2)</f>
        <v>0</v>
      </c>
      <c r="J41" s="2">
        <f>ROUND(F41*I41,2)</f>
        <v>0</v>
      </c>
    </row>
    <row r="42" spans="1:10" ht="36.4" customHeight="1" x14ac:dyDescent="0.25">
      <c r="A42" s="1" t="s">
        <v>125</v>
      </c>
      <c r="B42" s="1" t="s">
        <v>42</v>
      </c>
      <c r="C42" s="1" t="s">
        <v>114</v>
      </c>
      <c r="D42" s="1" t="s">
        <v>115</v>
      </c>
      <c r="E42" s="1" t="s">
        <v>34</v>
      </c>
      <c r="F42" s="2">
        <v>1.24</v>
      </c>
      <c r="G42" s="3">
        <v>0</v>
      </c>
      <c r="H42" s="3">
        <v>0</v>
      </c>
      <c r="I42" s="2">
        <f>ROUND(G42*(1 + H42/100),2)</f>
        <v>0</v>
      </c>
      <c r="J42" s="2">
        <f>ROUND(F42*I42,2)</f>
        <v>0</v>
      </c>
    </row>
    <row r="43" spans="1:10" ht="38.65" customHeight="1" x14ac:dyDescent="0.25">
      <c r="A43" s="1" t="s">
        <v>126</v>
      </c>
      <c r="B43" s="1" t="s">
        <v>17</v>
      </c>
      <c r="C43" s="1" t="s">
        <v>117</v>
      </c>
      <c r="D43" s="1" t="s">
        <v>118</v>
      </c>
      <c r="E43" s="1" t="s">
        <v>34</v>
      </c>
      <c r="F43" s="2">
        <v>5.36</v>
      </c>
      <c r="G43" s="3">
        <v>0</v>
      </c>
      <c r="H43" s="3">
        <v>0</v>
      </c>
      <c r="I43" s="2">
        <f>ROUND(G43*(1 + H43/100),2)</f>
        <v>0</v>
      </c>
      <c r="J43" s="2">
        <f>ROUND(F43*I43,2)</f>
        <v>0</v>
      </c>
    </row>
    <row r="44" spans="1:10" x14ac:dyDescent="0.25">
      <c r="A44" s="1" t="s">
        <v>127</v>
      </c>
      <c r="B44" s="1"/>
      <c r="C44" s="1"/>
      <c r="D44" s="1" t="s">
        <v>128</v>
      </c>
    </row>
    <row r="45" spans="1:10" x14ac:dyDescent="0.25">
      <c r="A45" s="1" t="s">
        <v>129</v>
      </c>
      <c r="B45" s="1"/>
      <c r="C45" s="1"/>
      <c r="D45" s="1" t="s">
        <v>130</v>
      </c>
    </row>
    <row r="46" spans="1:10" ht="101.25" customHeight="1" x14ac:dyDescent="0.25">
      <c r="A46" s="1" t="s">
        <v>131</v>
      </c>
      <c r="B46" s="1" t="s">
        <v>17</v>
      </c>
      <c r="C46" s="1" t="s">
        <v>132</v>
      </c>
      <c r="D46" s="1" t="s">
        <v>133</v>
      </c>
      <c r="E46" s="1" t="s">
        <v>86</v>
      </c>
      <c r="F46" s="2">
        <v>1</v>
      </c>
      <c r="G46" s="3">
        <v>0</v>
      </c>
      <c r="H46" s="3">
        <v>0</v>
      </c>
      <c r="I46" s="2">
        <f>ROUND(G46*(1 + H46/100),2)</f>
        <v>0</v>
      </c>
      <c r="J46" s="2">
        <f>ROUND(F46*I46,2)</f>
        <v>0</v>
      </c>
    </row>
    <row r="47" spans="1:10" ht="64.349999999999994" customHeight="1" x14ac:dyDescent="0.25">
      <c r="A47" s="1" t="s">
        <v>134</v>
      </c>
      <c r="B47" s="1" t="s">
        <v>42</v>
      </c>
      <c r="C47" s="1" t="s">
        <v>135</v>
      </c>
      <c r="D47" s="1" t="s">
        <v>136</v>
      </c>
      <c r="E47" s="1" t="s">
        <v>45</v>
      </c>
      <c r="F47" s="2">
        <v>140</v>
      </c>
      <c r="G47" s="3">
        <v>0</v>
      </c>
      <c r="H47" s="3">
        <v>0</v>
      </c>
      <c r="I47" s="2">
        <f>ROUND(G47*(1 + H47/100),2)</f>
        <v>0</v>
      </c>
      <c r="J47" s="2">
        <f>ROUND(F47*I47,2)</f>
        <v>0</v>
      </c>
    </row>
    <row r="48" spans="1:10" ht="63.95" customHeight="1" x14ac:dyDescent="0.25">
      <c r="A48" s="1" t="s">
        <v>137</v>
      </c>
      <c r="B48" s="1" t="s">
        <v>42</v>
      </c>
      <c r="C48" s="1" t="s">
        <v>138</v>
      </c>
      <c r="D48" s="1" t="s">
        <v>139</v>
      </c>
      <c r="E48" s="1" t="s">
        <v>45</v>
      </c>
      <c r="F48" s="2">
        <v>24</v>
      </c>
      <c r="G48" s="3">
        <v>0</v>
      </c>
      <c r="H48" s="3">
        <v>0</v>
      </c>
      <c r="I48" s="2">
        <f>ROUND(G48*(1 + H48/100),2)</f>
        <v>0</v>
      </c>
      <c r="J48" s="2">
        <f>ROUND(F48*I48,2)</f>
        <v>0</v>
      </c>
    </row>
    <row r="49" spans="1:10" ht="38.25" customHeight="1" x14ac:dyDescent="0.25">
      <c r="A49" s="1" t="s">
        <v>140</v>
      </c>
      <c r="B49" s="1" t="s">
        <v>42</v>
      </c>
      <c r="C49" s="1" t="s">
        <v>141</v>
      </c>
      <c r="D49" s="1" t="s">
        <v>142</v>
      </c>
      <c r="E49" s="1" t="s">
        <v>20</v>
      </c>
      <c r="F49" s="2">
        <v>8</v>
      </c>
      <c r="G49" s="3">
        <v>0</v>
      </c>
      <c r="H49" s="3">
        <v>0</v>
      </c>
      <c r="I49" s="2">
        <f>ROUND(G49*(1 + H49/100),2)</f>
        <v>0</v>
      </c>
      <c r="J49" s="2">
        <f>ROUND(F49*I49,2)</f>
        <v>0</v>
      </c>
    </row>
    <row r="50" spans="1:10" x14ac:dyDescent="0.25">
      <c r="A50" s="1" t="s">
        <v>143</v>
      </c>
      <c r="B50" s="1"/>
      <c r="C50" s="1"/>
      <c r="D50" s="1" t="s">
        <v>106</v>
      </c>
    </row>
    <row r="51" spans="1:10" ht="56.25" customHeight="1" x14ac:dyDescent="0.25">
      <c r="A51" s="1" t="s">
        <v>144</v>
      </c>
      <c r="B51" s="1" t="s">
        <v>42</v>
      </c>
      <c r="C51" s="1" t="s">
        <v>145</v>
      </c>
      <c r="D51" s="1" t="s">
        <v>146</v>
      </c>
      <c r="E51" s="1" t="s">
        <v>61</v>
      </c>
      <c r="F51" s="2">
        <v>5.76</v>
      </c>
      <c r="G51" s="3">
        <v>0</v>
      </c>
      <c r="H51" s="3">
        <v>0</v>
      </c>
      <c r="I51" s="2">
        <f t="shared" ref="I51:I56" si="4">ROUND(G51*(1 + H51/100),2)</f>
        <v>0</v>
      </c>
      <c r="J51" s="2">
        <f t="shared" ref="J51:J56" si="5">ROUND(F51*I51,2)</f>
        <v>0</v>
      </c>
    </row>
    <row r="52" spans="1:10" ht="30.6" customHeight="1" x14ac:dyDescent="0.25">
      <c r="A52" s="1" t="s">
        <v>147</v>
      </c>
      <c r="B52" s="1" t="s">
        <v>42</v>
      </c>
      <c r="C52" s="1" t="s">
        <v>148</v>
      </c>
      <c r="D52" s="1" t="s">
        <v>149</v>
      </c>
      <c r="E52" s="1" t="s">
        <v>150</v>
      </c>
      <c r="F52" s="2">
        <v>20.100000000000001</v>
      </c>
      <c r="G52" s="3">
        <v>0</v>
      </c>
      <c r="H52" s="3">
        <v>0</v>
      </c>
      <c r="I52" s="2">
        <f t="shared" si="4"/>
        <v>0</v>
      </c>
      <c r="J52" s="2">
        <f t="shared" si="5"/>
        <v>0</v>
      </c>
    </row>
    <row r="53" spans="1:10" ht="31.5" customHeight="1" x14ac:dyDescent="0.25">
      <c r="A53" s="1" t="s">
        <v>151</v>
      </c>
      <c r="B53" s="1" t="s">
        <v>42</v>
      </c>
      <c r="C53" s="1" t="s">
        <v>152</v>
      </c>
      <c r="D53" s="1" t="s">
        <v>153</v>
      </c>
      <c r="E53" s="1" t="s">
        <v>150</v>
      </c>
      <c r="F53" s="2">
        <v>9.1</v>
      </c>
      <c r="G53" s="3">
        <v>0</v>
      </c>
      <c r="H53" s="3">
        <v>0</v>
      </c>
      <c r="I53" s="2">
        <f t="shared" si="4"/>
        <v>0</v>
      </c>
      <c r="J53" s="2">
        <f t="shared" si="5"/>
        <v>0</v>
      </c>
    </row>
    <row r="54" spans="1:10" ht="30.6" customHeight="1" x14ac:dyDescent="0.25">
      <c r="A54" s="1" t="s">
        <v>154</v>
      </c>
      <c r="B54" s="1" t="s">
        <v>42</v>
      </c>
      <c r="C54" s="1" t="s">
        <v>155</v>
      </c>
      <c r="D54" s="1" t="s">
        <v>156</v>
      </c>
      <c r="E54" s="1" t="s">
        <v>150</v>
      </c>
      <c r="F54" s="2">
        <v>5.6</v>
      </c>
      <c r="G54" s="3">
        <v>0</v>
      </c>
      <c r="H54" s="3">
        <v>0</v>
      </c>
      <c r="I54" s="2">
        <f t="shared" si="4"/>
        <v>0</v>
      </c>
      <c r="J54" s="2">
        <f t="shared" si="5"/>
        <v>0</v>
      </c>
    </row>
    <row r="55" spans="1:10" ht="31.15" customHeight="1" x14ac:dyDescent="0.25">
      <c r="A55" s="1" t="s">
        <v>157</v>
      </c>
      <c r="B55" s="1" t="s">
        <v>42</v>
      </c>
      <c r="C55" s="1" t="s">
        <v>158</v>
      </c>
      <c r="D55" s="1" t="s">
        <v>159</v>
      </c>
      <c r="E55" s="1" t="s">
        <v>150</v>
      </c>
      <c r="F55" s="2">
        <v>40.4</v>
      </c>
      <c r="G55" s="3">
        <v>0</v>
      </c>
      <c r="H55" s="3">
        <v>0</v>
      </c>
      <c r="I55" s="2">
        <f t="shared" si="4"/>
        <v>0</v>
      </c>
      <c r="J55" s="2">
        <f t="shared" si="5"/>
        <v>0</v>
      </c>
    </row>
    <row r="56" spans="1:10" ht="59.45" customHeight="1" x14ac:dyDescent="0.25">
      <c r="A56" s="1" t="s">
        <v>160</v>
      </c>
      <c r="B56" s="1" t="s">
        <v>42</v>
      </c>
      <c r="C56" s="1" t="s">
        <v>161</v>
      </c>
      <c r="D56" s="1" t="s">
        <v>162</v>
      </c>
      <c r="E56" s="1" t="s">
        <v>34</v>
      </c>
      <c r="F56" s="2">
        <v>0.64</v>
      </c>
      <c r="G56" s="3">
        <v>0</v>
      </c>
      <c r="H56" s="3">
        <v>0</v>
      </c>
      <c r="I56" s="2">
        <f t="shared" si="4"/>
        <v>0</v>
      </c>
      <c r="J56" s="2">
        <f t="shared" si="5"/>
        <v>0</v>
      </c>
    </row>
    <row r="57" spans="1:10" x14ac:dyDescent="0.25">
      <c r="A57" s="1" t="s">
        <v>163</v>
      </c>
      <c r="B57" s="1"/>
      <c r="C57" s="1"/>
      <c r="D57" s="1" t="s">
        <v>120</v>
      </c>
    </row>
    <row r="58" spans="1:10" ht="53.65" customHeight="1" x14ac:dyDescent="0.25">
      <c r="A58" s="1" t="s">
        <v>164</v>
      </c>
      <c r="B58" s="1" t="s">
        <v>42</v>
      </c>
      <c r="C58" s="1" t="s">
        <v>165</v>
      </c>
      <c r="D58" s="1" t="s">
        <v>166</v>
      </c>
      <c r="E58" s="1" t="s">
        <v>61</v>
      </c>
      <c r="F58" s="2">
        <v>119.47</v>
      </c>
      <c r="G58" s="3">
        <v>0</v>
      </c>
      <c r="H58" s="3">
        <v>0</v>
      </c>
      <c r="I58" s="2">
        <f t="shared" ref="I58:I65" si="6">ROUND(G58*(1 + H58/100),2)</f>
        <v>0</v>
      </c>
      <c r="J58" s="2">
        <f t="shared" ref="J58:J65" si="7">ROUND(F58*I58,2)</f>
        <v>0</v>
      </c>
    </row>
    <row r="59" spans="1:10" ht="49.15" customHeight="1" x14ac:dyDescent="0.25">
      <c r="A59" s="1" t="s">
        <v>167</v>
      </c>
      <c r="B59" s="1" t="s">
        <v>42</v>
      </c>
      <c r="C59" s="1" t="s">
        <v>168</v>
      </c>
      <c r="D59" s="1" t="s">
        <v>169</v>
      </c>
      <c r="E59" s="1" t="s">
        <v>150</v>
      </c>
      <c r="F59" s="2">
        <v>133.4</v>
      </c>
      <c r="G59" s="3">
        <v>0</v>
      </c>
      <c r="H59" s="3">
        <v>0</v>
      </c>
      <c r="I59" s="2">
        <f t="shared" si="6"/>
        <v>0</v>
      </c>
      <c r="J59" s="2">
        <f t="shared" si="7"/>
        <v>0</v>
      </c>
    </row>
    <row r="60" spans="1:10" ht="49.9" customHeight="1" x14ac:dyDescent="0.25">
      <c r="A60" s="1" t="s">
        <v>170</v>
      </c>
      <c r="B60" s="1" t="s">
        <v>42</v>
      </c>
      <c r="C60" s="1" t="s">
        <v>171</v>
      </c>
      <c r="D60" s="1" t="s">
        <v>172</v>
      </c>
      <c r="E60" s="1" t="s">
        <v>150</v>
      </c>
      <c r="F60" s="2">
        <v>94.7</v>
      </c>
      <c r="G60" s="3">
        <v>0</v>
      </c>
      <c r="H60" s="3">
        <v>0</v>
      </c>
      <c r="I60" s="2">
        <f t="shared" si="6"/>
        <v>0</v>
      </c>
      <c r="J60" s="2">
        <f t="shared" si="7"/>
        <v>0</v>
      </c>
    </row>
    <row r="61" spans="1:10" ht="49.15" customHeight="1" x14ac:dyDescent="0.25">
      <c r="A61" s="1" t="s">
        <v>173</v>
      </c>
      <c r="B61" s="1" t="s">
        <v>42</v>
      </c>
      <c r="C61" s="1" t="s">
        <v>174</v>
      </c>
      <c r="D61" s="1" t="s">
        <v>175</v>
      </c>
      <c r="E61" s="1" t="s">
        <v>150</v>
      </c>
      <c r="F61" s="2">
        <v>121.8</v>
      </c>
      <c r="G61" s="3">
        <v>0</v>
      </c>
      <c r="H61" s="3">
        <v>0</v>
      </c>
      <c r="I61" s="2">
        <f t="shared" si="6"/>
        <v>0</v>
      </c>
      <c r="J61" s="2">
        <f t="shared" si="7"/>
        <v>0</v>
      </c>
    </row>
    <row r="62" spans="1:10" ht="49.5" customHeight="1" x14ac:dyDescent="0.25">
      <c r="A62" s="1" t="s">
        <v>176</v>
      </c>
      <c r="B62" s="1" t="s">
        <v>42</v>
      </c>
      <c r="C62" s="1" t="s">
        <v>177</v>
      </c>
      <c r="D62" s="1" t="s">
        <v>178</v>
      </c>
      <c r="E62" s="1" t="s">
        <v>150</v>
      </c>
      <c r="F62" s="2">
        <v>160.6</v>
      </c>
      <c r="G62" s="3">
        <v>0</v>
      </c>
      <c r="H62" s="3">
        <v>0</v>
      </c>
      <c r="I62" s="2">
        <f t="shared" si="6"/>
        <v>0</v>
      </c>
      <c r="J62" s="2">
        <f t="shared" si="7"/>
        <v>0</v>
      </c>
    </row>
    <row r="63" spans="1:10" ht="53.65" customHeight="1" x14ac:dyDescent="0.25">
      <c r="A63" s="1" t="s">
        <v>179</v>
      </c>
      <c r="B63" s="1" t="s">
        <v>42</v>
      </c>
      <c r="C63" s="1" t="s">
        <v>180</v>
      </c>
      <c r="D63" s="1" t="s">
        <v>181</v>
      </c>
      <c r="E63" s="1" t="s">
        <v>150</v>
      </c>
      <c r="F63" s="2">
        <v>181.4</v>
      </c>
      <c r="G63" s="3">
        <v>0</v>
      </c>
      <c r="H63" s="3">
        <v>0</v>
      </c>
      <c r="I63" s="2">
        <f t="shared" si="6"/>
        <v>0</v>
      </c>
      <c r="J63" s="2">
        <f t="shared" si="7"/>
        <v>0</v>
      </c>
    </row>
    <row r="64" spans="1:10" ht="59.45" customHeight="1" x14ac:dyDescent="0.25">
      <c r="A64" s="1" t="s">
        <v>182</v>
      </c>
      <c r="B64" s="1" t="s">
        <v>42</v>
      </c>
      <c r="C64" s="1" t="s">
        <v>161</v>
      </c>
      <c r="D64" s="1" t="s">
        <v>162</v>
      </c>
      <c r="E64" s="1" t="s">
        <v>34</v>
      </c>
      <c r="F64" s="2">
        <v>10.199999999999999</v>
      </c>
      <c r="G64" s="3">
        <v>0</v>
      </c>
      <c r="H64" s="3">
        <v>0</v>
      </c>
      <c r="I64" s="2">
        <f t="shared" si="6"/>
        <v>0</v>
      </c>
      <c r="J64" s="2">
        <f t="shared" si="7"/>
        <v>0</v>
      </c>
    </row>
    <row r="65" spans="1:10" ht="48.2" customHeight="1" x14ac:dyDescent="0.25">
      <c r="A65" s="1" t="s">
        <v>183</v>
      </c>
      <c r="B65" s="1" t="s">
        <v>17</v>
      </c>
      <c r="C65" s="1" t="s">
        <v>184</v>
      </c>
      <c r="D65" s="1" t="s">
        <v>185</v>
      </c>
      <c r="E65" s="1" t="s">
        <v>61</v>
      </c>
      <c r="F65" s="2">
        <v>74.89</v>
      </c>
      <c r="G65" s="3">
        <v>0</v>
      </c>
      <c r="H65" s="3">
        <v>0</v>
      </c>
      <c r="I65" s="2">
        <f t="shared" si="6"/>
        <v>0</v>
      </c>
      <c r="J65" s="2">
        <f t="shared" si="7"/>
        <v>0</v>
      </c>
    </row>
    <row r="66" spans="1:10" x14ac:dyDescent="0.25">
      <c r="A66" s="1" t="s">
        <v>186</v>
      </c>
      <c r="B66" s="1"/>
      <c r="C66" s="1"/>
      <c r="D66" s="1" t="s">
        <v>187</v>
      </c>
    </row>
    <row r="67" spans="1:10" x14ac:dyDescent="0.25">
      <c r="A67" s="1" t="s">
        <v>188</v>
      </c>
      <c r="B67" s="1"/>
      <c r="C67" s="1"/>
      <c r="D67" s="1" t="s">
        <v>189</v>
      </c>
    </row>
    <row r="68" spans="1:10" ht="65.25" customHeight="1" x14ac:dyDescent="0.25">
      <c r="A68" s="1" t="s">
        <v>190</v>
      </c>
      <c r="B68" s="1" t="s">
        <v>42</v>
      </c>
      <c r="C68" s="1" t="s">
        <v>191</v>
      </c>
      <c r="D68" s="1" t="s">
        <v>192</v>
      </c>
      <c r="E68" s="1" t="s">
        <v>61</v>
      </c>
      <c r="F68" s="2">
        <v>79.900000000000006</v>
      </c>
      <c r="G68" s="3">
        <v>0</v>
      </c>
      <c r="H68" s="3">
        <v>0</v>
      </c>
      <c r="I68" s="2">
        <f>ROUND(G68*(1 + H68/100),2)</f>
        <v>0</v>
      </c>
      <c r="J68" s="2">
        <f>ROUND(F68*I68,2)</f>
        <v>0</v>
      </c>
    </row>
    <row r="69" spans="1:10" ht="55.35" customHeight="1" x14ac:dyDescent="0.25">
      <c r="A69" s="1" t="s">
        <v>193</v>
      </c>
      <c r="B69" s="1" t="s">
        <v>42</v>
      </c>
      <c r="C69" s="1" t="s">
        <v>194</v>
      </c>
      <c r="D69" s="1" t="s">
        <v>195</v>
      </c>
      <c r="E69" s="1" t="s">
        <v>150</v>
      </c>
      <c r="F69" s="2">
        <v>112.4</v>
      </c>
      <c r="G69" s="3">
        <v>0</v>
      </c>
      <c r="H69" s="3">
        <v>0</v>
      </c>
      <c r="I69" s="2">
        <f>ROUND(G69*(1 + H69/100),2)</f>
        <v>0</v>
      </c>
      <c r="J69" s="2">
        <f>ROUND(F69*I69,2)</f>
        <v>0</v>
      </c>
    </row>
    <row r="70" spans="1:10" ht="55.9" customHeight="1" x14ac:dyDescent="0.25">
      <c r="A70" s="1" t="s">
        <v>196</v>
      </c>
      <c r="B70" s="1" t="s">
        <v>42</v>
      </c>
      <c r="C70" s="1" t="s">
        <v>197</v>
      </c>
      <c r="D70" s="1" t="s">
        <v>198</v>
      </c>
      <c r="E70" s="1" t="s">
        <v>150</v>
      </c>
      <c r="F70" s="2">
        <v>303.7</v>
      </c>
      <c r="G70" s="3">
        <v>0</v>
      </c>
      <c r="H70" s="3">
        <v>0</v>
      </c>
      <c r="I70" s="2">
        <f>ROUND(G70*(1 + H70/100),2)</f>
        <v>0</v>
      </c>
      <c r="J70" s="2">
        <f>ROUND(F70*I70,2)</f>
        <v>0</v>
      </c>
    </row>
    <row r="71" spans="1:10" ht="87.4" customHeight="1" x14ac:dyDescent="0.25">
      <c r="A71" s="1" t="s">
        <v>199</v>
      </c>
      <c r="B71" s="1" t="s">
        <v>17</v>
      </c>
      <c r="C71" s="1" t="s">
        <v>200</v>
      </c>
      <c r="D71" s="1" t="s">
        <v>201</v>
      </c>
      <c r="E71" s="1" t="s">
        <v>34</v>
      </c>
      <c r="F71" s="2">
        <v>4.1500000000000004</v>
      </c>
      <c r="G71" s="3">
        <v>0</v>
      </c>
      <c r="H71" s="3">
        <v>0</v>
      </c>
      <c r="I71" s="2">
        <f>ROUND(G71*(1 + H71/100),2)</f>
        <v>0</v>
      </c>
      <c r="J71" s="2">
        <f>ROUND(F71*I71,2)</f>
        <v>0</v>
      </c>
    </row>
    <row r="72" spans="1:10" x14ac:dyDescent="0.25">
      <c r="A72" s="1" t="s">
        <v>202</v>
      </c>
      <c r="B72" s="1"/>
      <c r="C72" s="1"/>
      <c r="D72" s="1" t="s">
        <v>203</v>
      </c>
    </row>
    <row r="73" spans="1:10" ht="73.349999999999994" customHeight="1" x14ac:dyDescent="0.25">
      <c r="A73" s="1" t="s">
        <v>204</v>
      </c>
      <c r="B73" s="1" t="s">
        <v>17</v>
      </c>
      <c r="C73" s="1" t="s">
        <v>205</v>
      </c>
      <c r="D73" s="1" t="s">
        <v>206</v>
      </c>
      <c r="E73" s="1" t="s">
        <v>61</v>
      </c>
      <c r="F73" s="2">
        <v>69.319999999999993</v>
      </c>
      <c r="G73" s="3">
        <v>0</v>
      </c>
      <c r="H73" s="3">
        <v>0</v>
      </c>
      <c r="I73" s="2">
        <f t="shared" ref="I73:I79" si="8">ROUND(G73*(1 + H73/100),2)</f>
        <v>0</v>
      </c>
      <c r="J73" s="2">
        <f t="shared" ref="J73:J79" si="9">ROUND(F73*I73,2)</f>
        <v>0</v>
      </c>
    </row>
    <row r="74" spans="1:10" ht="55.35" customHeight="1" x14ac:dyDescent="0.25">
      <c r="A74" s="1" t="s">
        <v>207</v>
      </c>
      <c r="B74" s="1" t="s">
        <v>42</v>
      </c>
      <c r="C74" s="1" t="s">
        <v>194</v>
      </c>
      <c r="D74" s="1" t="s">
        <v>195</v>
      </c>
      <c r="E74" s="1" t="s">
        <v>150</v>
      </c>
      <c r="F74" s="2">
        <v>73.900000000000006</v>
      </c>
      <c r="G74" s="3">
        <v>0</v>
      </c>
      <c r="H74" s="3">
        <v>0</v>
      </c>
      <c r="I74" s="2">
        <f t="shared" si="8"/>
        <v>0</v>
      </c>
      <c r="J74" s="2">
        <f t="shared" si="9"/>
        <v>0</v>
      </c>
    </row>
    <row r="75" spans="1:10" ht="55.35" customHeight="1" x14ac:dyDescent="0.25">
      <c r="A75" s="1" t="s">
        <v>208</v>
      </c>
      <c r="B75" s="1" t="s">
        <v>42</v>
      </c>
      <c r="C75" s="1" t="s">
        <v>209</v>
      </c>
      <c r="D75" s="1" t="s">
        <v>210</v>
      </c>
      <c r="E75" s="1" t="s">
        <v>150</v>
      </c>
      <c r="F75" s="2">
        <v>23.3</v>
      </c>
      <c r="G75" s="3">
        <v>0</v>
      </c>
      <c r="H75" s="3">
        <v>0</v>
      </c>
      <c r="I75" s="2">
        <f t="shared" si="8"/>
        <v>0</v>
      </c>
      <c r="J75" s="2">
        <f t="shared" si="9"/>
        <v>0</v>
      </c>
    </row>
    <row r="76" spans="1:10" ht="55.35" customHeight="1" x14ac:dyDescent="0.25">
      <c r="A76" s="1" t="s">
        <v>211</v>
      </c>
      <c r="B76" s="1" t="s">
        <v>42</v>
      </c>
      <c r="C76" s="1" t="s">
        <v>212</v>
      </c>
      <c r="D76" s="1" t="s">
        <v>213</v>
      </c>
      <c r="E76" s="1" t="s">
        <v>150</v>
      </c>
      <c r="F76" s="2">
        <v>59.8</v>
      </c>
      <c r="G76" s="3">
        <v>0</v>
      </c>
      <c r="H76" s="3">
        <v>0</v>
      </c>
      <c r="I76" s="2">
        <f t="shared" si="8"/>
        <v>0</v>
      </c>
      <c r="J76" s="2">
        <f t="shared" si="9"/>
        <v>0</v>
      </c>
    </row>
    <row r="77" spans="1:10" ht="55.9" customHeight="1" x14ac:dyDescent="0.25">
      <c r="A77" s="1" t="s">
        <v>214</v>
      </c>
      <c r="B77" s="1" t="s">
        <v>42</v>
      </c>
      <c r="C77" s="1" t="s">
        <v>197</v>
      </c>
      <c r="D77" s="1" t="s">
        <v>198</v>
      </c>
      <c r="E77" s="1" t="s">
        <v>150</v>
      </c>
      <c r="F77" s="2">
        <v>171.2</v>
      </c>
      <c r="G77" s="3">
        <v>0</v>
      </c>
      <c r="H77" s="3">
        <v>0</v>
      </c>
      <c r="I77" s="2">
        <f t="shared" si="8"/>
        <v>0</v>
      </c>
      <c r="J77" s="2">
        <f t="shared" si="9"/>
        <v>0</v>
      </c>
    </row>
    <row r="78" spans="1:10" ht="55.9" customHeight="1" x14ac:dyDescent="0.25">
      <c r="A78" s="1" t="s">
        <v>215</v>
      </c>
      <c r="B78" s="1" t="s">
        <v>42</v>
      </c>
      <c r="C78" s="1" t="s">
        <v>216</v>
      </c>
      <c r="D78" s="1" t="s">
        <v>217</v>
      </c>
      <c r="E78" s="1" t="s">
        <v>150</v>
      </c>
      <c r="F78" s="2">
        <v>17.2</v>
      </c>
      <c r="G78" s="3">
        <v>0</v>
      </c>
      <c r="H78" s="3">
        <v>0</v>
      </c>
      <c r="I78" s="2">
        <f t="shared" si="8"/>
        <v>0</v>
      </c>
      <c r="J78" s="2">
        <f t="shared" si="9"/>
        <v>0</v>
      </c>
    </row>
    <row r="79" spans="1:10" ht="52.15" customHeight="1" x14ac:dyDescent="0.25">
      <c r="A79" s="1" t="s">
        <v>218</v>
      </c>
      <c r="B79" s="1" t="s">
        <v>17</v>
      </c>
      <c r="C79" s="1" t="s">
        <v>219</v>
      </c>
      <c r="D79" s="1" t="s">
        <v>220</v>
      </c>
      <c r="E79" s="1" t="s">
        <v>34</v>
      </c>
      <c r="F79" s="2">
        <v>5.03</v>
      </c>
      <c r="G79" s="3">
        <v>0</v>
      </c>
      <c r="H79" s="3">
        <v>0</v>
      </c>
      <c r="I79" s="2">
        <f t="shared" si="8"/>
        <v>0</v>
      </c>
      <c r="J79" s="2">
        <f t="shared" si="9"/>
        <v>0</v>
      </c>
    </row>
    <row r="80" spans="1:10" x14ac:dyDescent="0.25">
      <c r="A80" s="1" t="s">
        <v>221</v>
      </c>
      <c r="B80" s="1"/>
      <c r="C80" s="1"/>
      <c r="D80" s="1" t="s">
        <v>222</v>
      </c>
    </row>
    <row r="81" spans="1:10" ht="68.849999999999994" customHeight="1" x14ac:dyDescent="0.25">
      <c r="A81" s="1" t="s">
        <v>223</v>
      </c>
      <c r="B81" s="1" t="s">
        <v>17</v>
      </c>
      <c r="C81" s="1" t="s">
        <v>224</v>
      </c>
      <c r="D81" s="1" t="s">
        <v>225</v>
      </c>
      <c r="E81" s="1" t="s">
        <v>61</v>
      </c>
      <c r="F81" s="2">
        <v>59.49</v>
      </c>
      <c r="G81" s="3">
        <v>0</v>
      </c>
      <c r="H81" s="3">
        <v>0</v>
      </c>
      <c r="I81" s="2">
        <f>ROUND(G81*(1 + H81/100),2)</f>
        <v>0</v>
      </c>
      <c r="J81" s="2">
        <f>ROUND(F81*I81,2)</f>
        <v>0</v>
      </c>
    </row>
    <row r="82" spans="1:10" x14ac:dyDescent="0.25">
      <c r="A82" s="1" t="s">
        <v>226</v>
      </c>
      <c r="B82" s="1"/>
      <c r="C82" s="1"/>
      <c r="D82" s="1" t="s">
        <v>227</v>
      </c>
    </row>
    <row r="83" spans="1:10" ht="73.900000000000006" customHeight="1" x14ac:dyDescent="0.25">
      <c r="A83" s="1" t="s">
        <v>228</v>
      </c>
      <c r="B83" s="1" t="s">
        <v>42</v>
      </c>
      <c r="C83" s="1" t="s">
        <v>229</v>
      </c>
      <c r="D83" s="1" t="s">
        <v>230</v>
      </c>
      <c r="E83" s="1" t="s">
        <v>61</v>
      </c>
      <c r="F83" s="2">
        <v>199.7</v>
      </c>
      <c r="G83" s="3">
        <v>0</v>
      </c>
      <c r="H83" s="3">
        <v>0</v>
      </c>
      <c r="I83" s="2">
        <f>ROUND(G83*(1 + H83/100),2)</f>
        <v>0</v>
      </c>
      <c r="J83" s="2">
        <f>ROUND(F83*I83,2)</f>
        <v>0</v>
      </c>
    </row>
    <row r="84" spans="1:10" ht="59.85" customHeight="1" x14ac:dyDescent="0.25">
      <c r="A84" s="1" t="s">
        <v>231</v>
      </c>
      <c r="B84" s="1" t="s">
        <v>42</v>
      </c>
      <c r="C84" s="1" t="s">
        <v>232</v>
      </c>
      <c r="D84" s="1" t="s">
        <v>233</v>
      </c>
      <c r="E84" s="1" t="s">
        <v>61</v>
      </c>
      <c r="F84" s="2">
        <v>0.52</v>
      </c>
      <c r="G84" s="3">
        <v>0</v>
      </c>
      <c r="H84" s="3">
        <v>0</v>
      </c>
      <c r="I84" s="2">
        <f>ROUND(G84*(1 + H84/100),2)</f>
        <v>0</v>
      </c>
      <c r="J84" s="2">
        <f>ROUND(F84*I84,2)</f>
        <v>0</v>
      </c>
    </row>
    <row r="85" spans="1:10" ht="54.4" customHeight="1" x14ac:dyDescent="0.25">
      <c r="A85" s="1" t="s">
        <v>234</v>
      </c>
      <c r="B85" s="1" t="s">
        <v>17</v>
      </c>
      <c r="C85" s="1" t="s">
        <v>235</v>
      </c>
      <c r="D85" s="1" t="s">
        <v>236</v>
      </c>
      <c r="E85" s="1" t="s">
        <v>45</v>
      </c>
      <c r="F85" s="2">
        <v>24.4</v>
      </c>
      <c r="G85" s="3">
        <v>0</v>
      </c>
      <c r="H85" s="3">
        <v>0</v>
      </c>
      <c r="I85" s="2">
        <f>ROUND(G85*(1 + H85/100),2)</f>
        <v>0</v>
      </c>
      <c r="J85" s="2">
        <f>ROUND(F85*I85,2)</f>
        <v>0</v>
      </c>
    </row>
    <row r="86" spans="1:10" ht="57.2" customHeight="1" x14ac:dyDescent="0.25">
      <c r="A86" s="1" t="s">
        <v>237</v>
      </c>
      <c r="B86" s="1" t="s">
        <v>17</v>
      </c>
      <c r="C86" s="1" t="s">
        <v>238</v>
      </c>
      <c r="D86" s="1" t="s">
        <v>239</v>
      </c>
      <c r="E86" s="1" t="s">
        <v>45</v>
      </c>
      <c r="F86" s="2">
        <v>15.9</v>
      </c>
      <c r="G86" s="3">
        <v>0</v>
      </c>
      <c r="H86" s="3">
        <v>0</v>
      </c>
      <c r="I86" s="2">
        <f>ROUND(G86*(1 + H86/100),2)</f>
        <v>0</v>
      </c>
      <c r="J86" s="2">
        <f>ROUND(F86*I86,2)</f>
        <v>0</v>
      </c>
    </row>
    <row r="87" spans="1:10" ht="41.85" customHeight="1" x14ac:dyDescent="0.25">
      <c r="A87" s="1" t="s">
        <v>240</v>
      </c>
      <c r="B87" s="1" t="s">
        <v>42</v>
      </c>
      <c r="C87" s="1" t="s">
        <v>241</v>
      </c>
      <c r="D87" s="1" t="s">
        <v>242</v>
      </c>
      <c r="E87" s="1" t="s">
        <v>45</v>
      </c>
      <c r="F87" s="2">
        <v>64.13</v>
      </c>
      <c r="G87" s="3">
        <v>0</v>
      </c>
      <c r="H87" s="3">
        <v>0</v>
      </c>
      <c r="I87" s="2">
        <f>ROUND(G87*(1 + H87/100),2)</f>
        <v>0</v>
      </c>
      <c r="J87" s="2">
        <f>ROUND(F87*I87,2)</f>
        <v>0</v>
      </c>
    </row>
    <row r="88" spans="1:10" x14ac:dyDescent="0.25">
      <c r="A88" s="1" t="s">
        <v>243</v>
      </c>
      <c r="B88" s="1"/>
      <c r="C88" s="1"/>
      <c r="D88" s="1" t="s">
        <v>244</v>
      </c>
    </row>
    <row r="89" spans="1:10" ht="90.4" customHeight="1" x14ac:dyDescent="0.25">
      <c r="A89" s="1" t="s">
        <v>245</v>
      </c>
      <c r="B89" s="1" t="s">
        <v>42</v>
      </c>
      <c r="C89" s="1" t="s">
        <v>246</v>
      </c>
      <c r="D89" s="1" t="s">
        <v>247</v>
      </c>
      <c r="E89" s="1" t="s">
        <v>61</v>
      </c>
      <c r="F89" s="2">
        <v>135.36000000000001</v>
      </c>
      <c r="G89" s="3">
        <v>0</v>
      </c>
      <c r="H89" s="3">
        <v>0</v>
      </c>
      <c r="I89" s="2">
        <f t="shared" ref="I89:I95" si="10">ROUND(G89*(1 + H89/100),2)</f>
        <v>0</v>
      </c>
      <c r="J89" s="2">
        <f t="shared" ref="J89:J95" si="11">ROUND(F89*I89,2)</f>
        <v>0</v>
      </c>
    </row>
    <row r="90" spans="1:10" ht="77.45" customHeight="1" x14ac:dyDescent="0.25">
      <c r="A90" s="1" t="s">
        <v>248</v>
      </c>
      <c r="B90" s="1" t="s">
        <v>42</v>
      </c>
      <c r="C90" s="1" t="s">
        <v>249</v>
      </c>
      <c r="D90" s="1" t="s">
        <v>250</v>
      </c>
      <c r="E90" s="1" t="s">
        <v>61</v>
      </c>
      <c r="F90" s="2">
        <v>135.36000000000001</v>
      </c>
      <c r="G90" s="3">
        <v>0</v>
      </c>
      <c r="H90" s="3">
        <v>0</v>
      </c>
      <c r="I90" s="2">
        <f t="shared" si="10"/>
        <v>0</v>
      </c>
      <c r="J90" s="2">
        <f t="shared" si="11"/>
        <v>0</v>
      </c>
    </row>
    <row r="91" spans="1:10" ht="49.9" customHeight="1" x14ac:dyDescent="0.25">
      <c r="A91" s="1" t="s">
        <v>251</v>
      </c>
      <c r="B91" s="1" t="s">
        <v>42</v>
      </c>
      <c r="C91" s="1" t="s">
        <v>252</v>
      </c>
      <c r="D91" s="1" t="s">
        <v>253</v>
      </c>
      <c r="E91" s="1" t="s">
        <v>61</v>
      </c>
      <c r="F91" s="2">
        <v>135.36000000000001</v>
      </c>
      <c r="G91" s="3">
        <v>0</v>
      </c>
      <c r="H91" s="3">
        <v>0</v>
      </c>
      <c r="I91" s="2">
        <f t="shared" si="10"/>
        <v>0</v>
      </c>
      <c r="J91" s="2">
        <f t="shared" si="11"/>
        <v>0</v>
      </c>
    </row>
    <row r="92" spans="1:10" ht="70.7" customHeight="1" x14ac:dyDescent="0.25">
      <c r="A92" s="1" t="s">
        <v>254</v>
      </c>
      <c r="B92" s="1" t="s">
        <v>42</v>
      </c>
      <c r="C92" s="1" t="s">
        <v>255</v>
      </c>
      <c r="D92" s="1" t="s">
        <v>256</v>
      </c>
      <c r="E92" s="1" t="s">
        <v>45</v>
      </c>
      <c r="F92" s="2">
        <v>12.65</v>
      </c>
      <c r="G92" s="3">
        <v>0</v>
      </c>
      <c r="H92" s="3">
        <v>0</v>
      </c>
      <c r="I92" s="2">
        <f t="shared" si="10"/>
        <v>0</v>
      </c>
      <c r="J92" s="2">
        <f t="shared" si="11"/>
        <v>0</v>
      </c>
    </row>
    <row r="93" spans="1:10" ht="62.65" customHeight="1" x14ac:dyDescent="0.25">
      <c r="A93" s="1" t="s">
        <v>257</v>
      </c>
      <c r="B93" s="1" t="s">
        <v>17</v>
      </c>
      <c r="C93" s="1" t="s">
        <v>258</v>
      </c>
      <c r="D93" s="1" t="s">
        <v>259</v>
      </c>
      <c r="E93" s="1" t="s">
        <v>45</v>
      </c>
      <c r="F93" s="2">
        <v>25.3</v>
      </c>
      <c r="G93" s="3">
        <v>0</v>
      </c>
      <c r="H93" s="3">
        <v>0</v>
      </c>
      <c r="I93" s="2">
        <f t="shared" si="10"/>
        <v>0</v>
      </c>
      <c r="J93" s="2">
        <f t="shared" si="11"/>
        <v>0</v>
      </c>
    </row>
    <row r="94" spans="1:10" ht="71.650000000000006" customHeight="1" x14ac:dyDescent="0.25">
      <c r="A94" s="1" t="s">
        <v>260</v>
      </c>
      <c r="B94" s="1" t="s">
        <v>17</v>
      </c>
      <c r="C94" s="1" t="s">
        <v>261</v>
      </c>
      <c r="D94" s="1" t="s">
        <v>262</v>
      </c>
      <c r="E94" s="1" t="s">
        <v>45</v>
      </c>
      <c r="F94" s="2">
        <v>21.01</v>
      </c>
      <c r="G94" s="3">
        <v>0</v>
      </c>
      <c r="H94" s="3">
        <v>0</v>
      </c>
      <c r="I94" s="2">
        <f t="shared" si="10"/>
        <v>0</v>
      </c>
      <c r="J94" s="2">
        <f t="shared" si="11"/>
        <v>0</v>
      </c>
    </row>
    <row r="95" spans="1:10" ht="31.5" customHeight="1" x14ac:dyDescent="0.25">
      <c r="A95" s="1" t="s">
        <v>263</v>
      </c>
      <c r="B95" s="1" t="s">
        <v>17</v>
      </c>
      <c r="C95" s="1" t="s">
        <v>264</v>
      </c>
      <c r="D95" s="1" t="s">
        <v>265</v>
      </c>
      <c r="E95" s="1" t="s">
        <v>45</v>
      </c>
      <c r="F95" s="2">
        <v>12.6</v>
      </c>
      <c r="G95" s="3">
        <v>0</v>
      </c>
      <c r="H95" s="3">
        <v>0</v>
      </c>
      <c r="I95" s="2">
        <f t="shared" si="10"/>
        <v>0</v>
      </c>
      <c r="J95" s="2">
        <f t="shared" si="11"/>
        <v>0</v>
      </c>
    </row>
    <row r="96" spans="1:10" x14ac:dyDescent="0.25">
      <c r="A96" s="1" t="s">
        <v>266</v>
      </c>
      <c r="B96" s="1"/>
      <c r="C96" s="1"/>
      <c r="D96" s="1" t="s">
        <v>267</v>
      </c>
    </row>
    <row r="97" spans="1:10" x14ac:dyDescent="0.25">
      <c r="A97" s="1" t="s">
        <v>268</v>
      </c>
      <c r="B97" s="1"/>
      <c r="C97" s="1"/>
      <c r="D97" s="1" t="s">
        <v>269</v>
      </c>
    </row>
    <row r="98" spans="1:10" ht="36" customHeight="1" x14ac:dyDescent="0.25">
      <c r="A98" s="1" t="s">
        <v>270</v>
      </c>
      <c r="B98" s="1" t="s">
        <v>42</v>
      </c>
      <c r="C98" s="1" t="s">
        <v>271</v>
      </c>
      <c r="D98" s="1" t="s">
        <v>272</v>
      </c>
      <c r="E98" s="1" t="s">
        <v>20</v>
      </c>
      <c r="F98" s="2">
        <v>1</v>
      </c>
      <c r="G98" s="3">
        <v>0</v>
      </c>
      <c r="H98" s="3">
        <v>0</v>
      </c>
      <c r="I98" s="2">
        <f t="shared" ref="I98:I121" si="12">ROUND(G98*(1 + H98/100),2)</f>
        <v>0</v>
      </c>
      <c r="J98" s="2">
        <f t="shared" ref="J98:J121" si="13">ROUND(F98*I98,2)</f>
        <v>0</v>
      </c>
    </row>
    <row r="99" spans="1:10" ht="40.5" customHeight="1" x14ac:dyDescent="0.25">
      <c r="A99" s="1" t="s">
        <v>273</v>
      </c>
      <c r="B99" s="1" t="s">
        <v>42</v>
      </c>
      <c r="C99" s="1" t="s">
        <v>274</v>
      </c>
      <c r="D99" s="1" t="s">
        <v>275</v>
      </c>
      <c r="E99" s="1" t="s">
        <v>20</v>
      </c>
      <c r="F99" s="2">
        <v>1</v>
      </c>
      <c r="G99" s="3">
        <v>0</v>
      </c>
      <c r="H99" s="3">
        <v>0</v>
      </c>
      <c r="I99" s="2">
        <f t="shared" si="12"/>
        <v>0</v>
      </c>
      <c r="J99" s="2">
        <f t="shared" si="13"/>
        <v>0</v>
      </c>
    </row>
    <row r="100" spans="1:10" ht="67.150000000000006" customHeight="1" x14ac:dyDescent="0.25">
      <c r="A100" s="1" t="s">
        <v>276</v>
      </c>
      <c r="B100" s="1" t="s">
        <v>42</v>
      </c>
      <c r="C100" s="1" t="s">
        <v>277</v>
      </c>
      <c r="D100" s="1" t="s">
        <v>278</v>
      </c>
      <c r="E100" s="1" t="s">
        <v>20</v>
      </c>
      <c r="F100" s="2">
        <v>4</v>
      </c>
      <c r="G100" s="3">
        <v>0</v>
      </c>
      <c r="H100" s="3">
        <v>0</v>
      </c>
      <c r="I100" s="2">
        <f t="shared" si="12"/>
        <v>0</v>
      </c>
      <c r="J100" s="2">
        <f t="shared" si="13"/>
        <v>0</v>
      </c>
    </row>
    <row r="101" spans="1:10" ht="68.45" customHeight="1" x14ac:dyDescent="0.25">
      <c r="A101" s="1" t="s">
        <v>279</v>
      </c>
      <c r="B101" s="1" t="s">
        <v>42</v>
      </c>
      <c r="C101" s="1" t="s">
        <v>280</v>
      </c>
      <c r="D101" s="1" t="s">
        <v>281</v>
      </c>
      <c r="E101" s="1" t="s">
        <v>20</v>
      </c>
      <c r="F101" s="2">
        <v>1</v>
      </c>
      <c r="G101" s="3">
        <v>0</v>
      </c>
      <c r="H101" s="3">
        <v>0</v>
      </c>
      <c r="I101" s="2">
        <f t="shared" si="12"/>
        <v>0</v>
      </c>
      <c r="J101" s="2">
        <f t="shared" si="13"/>
        <v>0</v>
      </c>
    </row>
    <row r="102" spans="1:10" ht="49.15" customHeight="1" x14ac:dyDescent="0.25">
      <c r="A102" s="1" t="s">
        <v>282</v>
      </c>
      <c r="B102" s="1" t="s">
        <v>42</v>
      </c>
      <c r="C102" s="1" t="s">
        <v>283</v>
      </c>
      <c r="D102" s="1" t="s">
        <v>284</v>
      </c>
      <c r="E102" s="1" t="s">
        <v>45</v>
      </c>
      <c r="F102" s="2">
        <v>12.9</v>
      </c>
      <c r="G102" s="3">
        <v>0</v>
      </c>
      <c r="H102" s="3">
        <v>0</v>
      </c>
      <c r="I102" s="2">
        <f t="shared" si="12"/>
        <v>0</v>
      </c>
      <c r="J102" s="2">
        <f t="shared" si="13"/>
        <v>0</v>
      </c>
    </row>
    <row r="103" spans="1:10" ht="49.15" customHeight="1" x14ac:dyDescent="0.25">
      <c r="A103" s="1" t="s">
        <v>285</v>
      </c>
      <c r="B103" s="1" t="s">
        <v>42</v>
      </c>
      <c r="C103" s="1" t="s">
        <v>286</v>
      </c>
      <c r="D103" s="1" t="s">
        <v>287</v>
      </c>
      <c r="E103" s="1" t="s">
        <v>45</v>
      </c>
      <c r="F103" s="2">
        <v>63.6</v>
      </c>
      <c r="G103" s="3">
        <v>0</v>
      </c>
      <c r="H103" s="3">
        <v>0</v>
      </c>
      <c r="I103" s="2">
        <f t="shared" si="12"/>
        <v>0</v>
      </c>
      <c r="J103" s="2">
        <f t="shared" si="13"/>
        <v>0</v>
      </c>
    </row>
    <row r="104" spans="1:10" ht="53.65" customHeight="1" x14ac:dyDescent="0.25">
      <c r="A104" s="1" t="s">
        <v>288</v>
      </c>
      <c r="B104" s="1" t="s">
        <v>42</v>
      </c>
      <c r="C104" s="1" t="s">
        <v>289</v>
      </c>
      <c r="D104" s="1" t="s">
        <v>290</v>
      </c>
      <c r="E104" s="1" t="s">
        <v>20</v>
      </c>
      <c r="F104" s="2">
        <v>15</v>
      </c>
      <c r="G104" s="3">
        <v>0</v>
      </c>
      <c r="H104" s="3">
        <v>0</v>
      </c>
      <c r="I104" s="2">
        <f t="shared" si="12"/>
        <v>0</v>
      </c>
      <c r="J104" s="2">
        <f t="shared" si="13"/>
        <v>0</v>
      </c>
    </row>
    <row r="105" spans="1:10" ht="53.65" customHeight="1" x14ac:dyDescent="0.25">
      <c r="A105" s="1" t="s">
        <v>291</v>
      </c>
      <c r="B105" s="1" t="s">
        <v>42</v>
      </c>
      <c r="C105" s="1" t="s">
        <v>292</v>
      </c>
      <c r="D105" s="1" t="s">
        <v>293</v>
      </c>
      <c r="E105" s="1" t="s">
        <v>20</v>
      </c>
      <c r="F105" s="2">
        <v>5</v>
      </c>
      <c r="G105" s="3">
        <v>0</v>
      </c>
      <c r="H105" s="3">
        <v>0</v>
      </c>
      <c r="I105" s="2">
        <f t="shared" si="12"/>
        <v>0</v>
      </c>
      <c r="J105" s="2">
        <f t="shared" si="13"/>
        <v>0</v>
      </c>
    </row>
    <row r="106" spans="1:10" ht="53.65" customHeight="1" x14ac:dyDescent="0.25">
      <c r="A106" s="1" t="s">
        <v>294</v>
      </c>
      <c r="B106" s="1" t="s">
        <v>42</v>
      </c>
      <c r="C106" s="1" t="s">
        <v>295</v>
      </c>
      <c r="D106" s="1" t="s">
        <v>296</v>
      </c>
      <c r="E106" s="1" t="s">
        <v>20</v>
      </c>
      <c r="F106" s="2">
        <v>2</v>
      </c>
      <c r="G106" s="3">
        <v>0</v>
      </c>
      <c r="H106" s="3">
        <v>0</v>
      </c>
      <c r="I106" s="2">
        <f t="shared" si="12"/>
        <v>0</v>
      </c>
      <c r="J106" s="2">
        <f t="shared" si="13"/>
        <v>0</v>
      </c>
    </row>
    <row r="107" spans="1:10" ht="65.650000000000006" customHeight="1" x14ac:dyDescent="0.25">
      <c r="A107" s="1" t="s">
        <v>297</v>
      </c>
      <c r="B107" s="1" t="s">
        <v>42</v>
      </c>
      <c r="C107" s="1" t="s">
        <v>298</v>
      </c>
      <c r="D107" s="1" t="s">
        <v>299</v>
      </c>
      <c r="E107" s="1" t="s">
        <v>20</v>
      </c>
      <c r="F107" s="2">
        <v>7</v>
      </c>
      <c r="G107" s="3">
        <v>0</v>
      </c>
      <c r="H107" s="3">
        <v>0</v>
      </c>
      <c r="I107" s="2">
        <f t="shared" si="12"/>
        <v>0</v>
      </c>
      <c r="J107" s="2">
        <f t="shared" si="13"/>
        <v>0</v>
      </c>
    </row>
    <row r="108" spans="1:10" ht="39.200000000000003" customHeight="1" x14ac:dyDescent="0.25">
      <c r="A108" s="1" t="s">
        <v>300</v>
      </c>
      <c r="B108" s="1" t="s">
        <v>42</v>
      </c>
      <c r="C108" s="1" t="s">
        <v>301</v>
      </c>
      <c r="D108" s="1" t="s">
        <v>302</v>
      </c>
      <c r="E108" s="1" t="s">
        <v>20</v>
      </c>
      <c r="F108" s="2">
        <v>4</v>
      </c>
      <c r="G108" s="3">
        <v>0</v>
      </c>
      <c r="H108" s="3">
        <v>0</v>
      </c>
      <c r="I108" s="2">
        <f t="shared" si="12"/>
        <v>0</v>
      </c>
      <c r="J108" s="2">
        <f t="shared" si="13"/>
        <v>0</v>
      </c>
    </row>
    <row r="109" spans="1:10" ht="34.700000000000003" customHeight="1" x14ac:dyDescent="0.25">
      <c r="A109" s="1" t="s">
        <v>303</v>
      </c>
      <c r="B109" s="1" t="s">
        <v>17</v>
      </c>
      <c r="C109" s="1" t="s">
        <v>304</v>
      </c>
      <c r="D109" s="1" t="s">
        <v>305</v>
      </c>
      <c r="E109" s="1" t="s">
        <v>20</v>
      </c>
      <c r="F109" s="2">
        <v>7</v>
      </c>
      <c r="G109" s="3">
        <v>0</v>
      </c>
      <c r="H109" s="3">
        <v>0</v>
      </c>
      <c r="I109" s="2">
        <f t="shared" si="12"/>
        <v>0</v>
      </c>
      <c r="J109" s="2">
        <f t="shared" si="13"/>
        <v>0</v>
      </c>
    </row>
    <row r="110" spans="1:10" ht="48.2" customHeight="1" x14ac:dyDescent="0.25">
      <c r="A110" s="1" t="s">
        <v>306</v>
      </c>
      <c r="B110" s="1" t="s">
        <v>42</v>
      </c>
      <c r="C110" s="1" t="s">
        <v>307</v>
      </c>
      <c r="D110" s="1" t="s">
        <v>308</v>
      </c>
      <c r="E110" s="1" t="s">
        <v>20</v>
      </c>
      <c r="F110" s="2">
        <v>2</v>
      </c>
      <c r="G110" s="3">
        <v>0</v>
      </c>
      <c r="H110" s="3">
        <v>0</v>
      </c>
      <c r="I110" s="2">
        <f t="shared" si="12"/>
        <v>0</v>
      </c>
      <c r="J110" s="2">
        <f t="shared" si="13"/>
        <v>0</v>
      </c>
    </row>
    <row r="111" spans="1:10" ht="48.2" customHeight="1" x14ac:dyDescent="0.25">
      <c r="A111" s="1" t="s">
        <v>309</v>
      </c>
      <c r="B111" s="1" t="s">
        <v>42</v>
      </c>
      <c r="C111" s="1" t="s">
        <v>310</v>
      </c>
      <c r="D111" s="1" t="s">
        <v>311</v>
      </c>
      <c r="E111" s="1" t="s">
        <v>20</v>
      </c>
      <c r="F111" s="2">
        <v>4</v>
      </c>
      <c r="G111" s="3">
        <v>0</v>
      </c>
      <c r="H111" s="3">
        <v>0</v>
      </c>
      <c r="I111" s="2">
        <f t="shared" si="12"/>
        <v>0</v>
      </c>
      <c r="J111" s="2">
        <f t="shared" si="13"/>
        <v>0</v>
      </c>
    </row>
    <row r="112" spans="1:10" ht="57.2" customHeight="1" x14ac:dyDescent="0.25">
      <c r="A112" s="1" t="s">
        <v>312</v>
      </c>
      <c r="B112" s="1" t="s">
        <v>42</v>
      </c>
      <c r="C112" s="1" t="s">
        <v>313</v>
      </c>
      <c r="D112" s="1" t="s">
        <v>314</v>
      </c>
      <c r="E112" s="1" t="s">
        <v>20</v>
      </c>
      <c r="F112" s="2">
        <v>5</v>
      </c>
      <c r="G112" s="3">
        <v>0</v>
      </c>
      <c r="H112" s="3">
        <v>0</v>
      </c>
      <c r="I112" s="2">
        <f t="shared" si="12"/>
        <v>0</v>
      </c>
      <c r="J112" s="2">
        <f t="shared" si="13"/>
        <v>0</v>
      </c>
    </row>
    <row r="113" spans="1:10" ht="43.7" customHeight="1" x14ac:dyDescent="0.25">
      <c r="A113" s="1" t="s">
        <v>315</v>
      </c>
      <c r="B113" s="1" t="s">
        <v>42</v>
      </c>
      <c r="C113" s="1" t="s">
        <v>316</v>
      </c>
      <c r="D113" s="1" t="s">
        <v>317</v>
      </c>
      <c r="E113" s="1" t="s">
        <v>20</v>
      </c>
      <c r="F113" s="2">
        <v>1</v>
      </c>
      <c r="G113" s="3">
        <v>0</v>
      </c>
      <c r="H113" s="3">
        <v>0</v>
      </c>
      <c r="I113" s="2">
        <f t="shared" si="12"/>
        <v>0</v>
      </c>
      <c r="J113" s="2">
        <f t="shared" si="13"/>
        <v>0</v>
      </c>
    </row>
    <row r="114" spans="1:10" ht="43.7" customHeight="1" x14ac:dyDescent="0.25">
      <c r="A114" s="1" t="s">
        <v>318</v>
      </c>
      <c r="B114" s="1" t="s">
        <v>42</v>
      </c>
      <c r="C114" s="1" t="s">
        <v>319</v>
      </c>
      <c r="D114" s="1" t="s">
        <v>320</v>
      </c>
      <c r="E114" s="1" t="s">
        <v>20</v>
      </c>
      <c r="F114" s="2">
        <v>2</v>
      </c>
      <c r="G114" s="3">
        <v>0</v>
      </c>
      <c r="H114" s="3">
        <v>0</v>
      </c>
      <c r="I114" s="2">
        <f t="shared" si="12"/>
        <v>0</v>
      </c>
      <c r="J114" s="2">
        <f t="shared" si="13"/>
        <v>0</v>
      </c>
    </row>
    <row r="115" spans="1:10" ht="54.95" customHeight="1" x14ac:dyDescent="0.25">
      <c r="A115" s="1" t="s">
        <v>321</v>
      </c>
      <c r="B115" s="1" t="s">
        <v>42</v>
      </c>
      <c r="C115" s="1" t="s">
        <v>322</v>
      </c>
      <c r="D115" s="1" t="s">
        <v>323</v>
      </c>
      <c r="E115" s="1" t="s">
        <v>20</v>
      </c>
      <c r="F115" s="2">
        <v>6</v>
      </c>
      <c r="G115" s="3">
        <v>0</v>
      </c>
      <c r="H115" s="3">
        <v>0</v>
      </c>
      <c r="I115" s="2">
        <f t="shared" si="12"/>
        <v>0</v>
      </c>
      <c r="J115" s="2">
        <f t="shared" si="13"/>
        <v>0</v>
      </c>
    </row>
    <row r="116" spans="1:10" ht="71.650000000000006" customHeight="1" x14ac:dyDescent="0.25">
      <c r="A116" s="1" t="s">
        <v>324</v>
      </c>
      <c r="B116" s="1" t="s">
        <v>42</v>
      </c>
      <c r="C116" s="1" t="s">
        <v>325</v>
      </c>
      <c r="D116" s="1" t="s">
        <v>326</v>
      </c>
      <c r="E116" s="1" t="s">
        <v>20</v>
      </c>
      <c r="F116" s="2">
        <v>12</v>
      </c>
      <c r="G116" s="3">
        <v>0</v>
      </c>
      <c r="H116" s="3">
        <v>0</v>
      </c>
      <c r="I116" s="2">
        <f t="shared" si="12"/>
        <v>0</v>
      </c>
      <c r="J116" s="2">
        <f t="shared" si="13"/>
        <v>0</v>
      </c>
    </row>
    <row r="117" spans="1:10" ht="60.75" customHeight="1" x14ac:dyDescent="0.25">
      <c r="A117" s="1" t="s">
        <v>327</v>
      </c>
      <c r="B117" s="1" t="s">
        <v>42</v>
      </c>
      <c r="C117" s="1" t="s">
        <v>328</v>
      </c>
      <c r="D117" s="1" t="s">
        <v>329</v>
      </c>
      <c r="E117" s="1" t="s">
        <v>45</v>
      </c>
      <c r="F117" s="2">
        <v>21.05</v>
      </c>
      <c r="G117" s="3">
        <v>0</v>
      </c>
      <c r="H117" s="3">
        <v>0</v>
      </c>
      <c r="I117" s="2">
        <f t="shared" si="12"/>
        <v>0</v>
      </c>
      <c r="J117" s="2">
        <f t="shared" si="13"/>
        <v>0</v>
      </c>
    </row>
    <row r="118" spans="1:10" ht="60.75" customHeight="1" x14ac:dyDescent="0.25">
      <c r="A118" s="1" t="s">
        <v>330</v>
      </c>
      <c r="B118" s="1" t="s">
        <v>42</v>
      </c>
      <c r="C118" s="1" t="s">
        <v>331</v>
      </c>
      <c r="D118" s="1" t="s">
        <v>332</v>
      </c>
      <c r="E118" s="1" t="s">
        <v>45</v>
      </c>
      <c r="F118" s="2">
        <v>21.05</v>
      </c>
      <c r="G118" s="3">
        <v>0</v>
      </c>
      <c r="H118" s="3">
        <v>0</v>
      </c>
      <c r="I118" s="2">
        <f t="shared" si="12"/>
        <v>0</v>
      </c>
      <c r="J118" s="2">
        <f t="shared" si="13"/>
        <v>0</v>
      </c>
    </row>
    <row r="119" spans="1:10" ht="34.700000000000003" customHeight="1" x14ac:dyDescent="0.25">
      <c r="A119" s="1" t="s">
        <v>333</v>
      </c>
      <c r="B119" s="1" t="s">
        <v>42</v>
      </c>
      <c r="C119" s="1" t="s">
        <v>334</v>
      </c>
      <c r="D119" s="1" t="s">
        <v>335</v>
      </c>
      <c r="E119" s="1" t="s">
        <v>34</v>
      </c>
      <c r="F119" s="2">
        <v>5.25</v>
      </c>
      <c r="G119" s="3">
        <v>0</v>
      </c>
      <c r="H119" s="3">
        <v>0</v>
      </c>
      <c r="I119" s="2">
        <f t="shared" si="12"/>
        <v>0</v>
      </c>
      <c r="J119" s="2">
        <f t="shared" si="13"/>
        <v>0</v>
      </c>
    </row>
    <row r="120" spans="1:10" ht="32.450000000000003" customHeight="1" x14ac:dyDescent="0.25">
      <c r="A120" s="1" t="s">
        <v>336</v>
      </c>
      <c r="B120" s="1" t="s">
        <v>17</v>
      </c>
      <c r="C120" s="1" t="s">
        <v>337</v>
      </c>
      <c r="D120" s="1" t="s">
        <v>338</v>
      </c>
      <c r="E120" s="1" t="s">
        <v>34</v>
      </c>
      <c r="F120" s="2">
        <v>5.23</v>
      </c>
      <c r="G120" s="3">
        <v>0</v>
      </c>
      <c r="H120" s="3">
        <v>0</v>
      </c>
      <c r="I120" s="2">
        <f t="shared" si="12"/>
        <v>0</v>
      </c>
      <c r="J120" s="2">
        <f t="shared" si="13"/>
        <v>0</v>
      </c>
    </row>
    <row r="121" spans="1:10" ht="115.7" customHeight="1" x14ac:dyDescent="0.25">
      <c r="A121" s="1" t="s">
        <v>339</v>
      </c>
      <c r="B121" s="1" t="s">
        <v>17</v>
      </c>
      <c r="C121" s="1" t="s">
        <v>340</v>
      </c>
      <c r="D121" s="1" t="s">
        <v>341</v>
      </c>
      <c r="E121" s="1" t="s">
        <v>20</v>
      </c>
      <c r="F121" s="2">
        <v>1</v>
      </c>
      <c r="G121" s="3">
        <v>0</v>
      </c>
      <c r="H121" s="3">
        <v>0</v>
      </c>
      <c r="I121" s="2">
        <f t="shared" si="12"/>
        <v>0</v>
      </c>
      <c r="J121" s="2">
        <f t="shared" si="13"/>
        <v>0</v>
      </c>
    </row>
    <row r="122" spans="1:10" x14ac:dyDescent="0.25">
      <c r="A122" s="1" t="s">
        <v>342</v>
      </c>
      <c r="B122" s="1"/>
      <c r="C122" s="1"/>
      <c r="D122" s="1" t="s">
        <v>343</v>
      </c>
    </row>
    <row r="123" spans="1:10" ht="54.4" customHeight="1" x14ac:dyDescent="0.25">
      <c r="A123" s="1" t="s">
        <v>344</v>
      </c>
      <c r="B123" s="1" t="s">
        <v>42</v>
      </c>
      <c r="C123" s="1" t="s">
        <v>345</v>
      </c>
      <c r="D123" s="1" t="s">
        <v>346</v>
      </c>
      <c r="E123" s="1" t="s">
        <v>20</v>
      </c>
      <c r="F123" s="2">
        <v>1</v>
      </c>
      <c r="G123" s="3">
        <v>0</v>
      </c>
      <c r="H123" s="3">
        <v>0</v>
      </c>
      <c r="I123" s="2">
        <f t="shared" ref="I123:I150" si="14">ROUND(G123*(1 + H123/100),2)</f>
        <v>0</v>
      </c>
      <c r="J123" s="2">
        <f t="shared" ref="J123:J150" si="15">ROUND(F123*I123,2)</f>
        <v>0</v>
      </c>
    </row>
    <row r="124" spans="1:10" ht="77.849999999999994" customHeight="1" x14ac:dyDescent="0.25">
      <c r="A124" s="1" t="s">
        <v>347</v>
      </c>
      <c r="B124" s="1" t="s">
        <v>17</v>
      </c>
      <c r="C124" s="1" t="s">
        <v>348</v>
      </c>
      <c r="D124" s="1" t="s">
        <v>349</v>
      </c>
      <c r="E124" s="1" t="s">
        <v>20</v>
      </c>
      <c r="F124" s="2">
        <v>2</v>
      </c>
      <c r="G124" s="3">
        <v>0</v>
      </c>
      <c r="H124" s="3">
        <v>0</v>
      </c>
      <c r="I124" s="2">
        <f t="shared" si="14"/>
        <v>0</v>
      </c>
      <c r="J124" s="2">
        <f t="shared" si="15"/>
        <v>0</v>
      </c>
    </row>
    <row r="125" spans="1:10" ht="90.4" customHeight="1" x14ac:dyDescent="0.25">
      <c r="A125" s="1" t="s">
        <v>350</v>
      </c>
      <c r="B125" s="1" t="s">
        <v>17</v>
      </c>
      <c r="C125" s="1" t="s">
        <v>351</v>
      </c>
      <c r="D125" s="1" t="s">
        <v>352</v>
      </c>
      <c r="E125" s="1" t="s">
        <v>20</v>
      </c>
      <c r="F125" s="2">
        <v>3</v>
      </c>
      <c r="G125" s="3">
        <v>0</v>
      </c>
      <c r="H125" s="3">
        <v>0</v>
      </c>
      <c r="I125" s="2">
        <f t="shared" si="14"/>
        <v>0</v>
      </c>
      <c r="J125" s="2">
        <f t="shared" si="15"/>
        <v>0</v>
      </c>
    </row>
    <row r="126" spans="1:10" ht="82.35" customHeight="1" x14ac:dyDescent="0.25">
      <c r="A126" s="1" t="s">
        <v>353</v>
      </c>
      <c r="B126" s="1" t="s">
        <v>17</v>
      </c>
      <c r="C126" s="1" t="s">
        <v>354</v>
      </c>
      <c r="D126" s="1" t="s">
        <v>355</v>
      </c>
      <c r="E126" s="1" t="s">
        <v>20</v>
      </c>
      <c r="F126" s="2">
        <v>1</v>
      </c>
      <c r="G126" s="3">
        <v>0</v>
      </c>
      <c r="H126" s="3">
        <v>0</v>
      </c>
      <c r="I126" s="2">
        <f t="shared" si="14"/>
        <v>0</v>
      </c>
      <c r="J126" s="2">
        <f t="shared" si="15"/>
        <v>0</v>
      </c>
    </row>
    <row r="127" spans="1:10" ht="75.2" customHeight="1" x14ac:dyDescent="0.25">
      <c r="A127" s="1" t="s">
        <v>356</v>
      </c>
      <c r="B127" s="1" t="s">
        <v>42</v>
      </c>
      <c r="C127" s="1" t="s">
        <v>357</v>
      </c>
      <c r="D127" s="1" t="s">
        <v>358</v>
      </c>
      <c r="E127" s="1" t="s">
        <v>20</v>
      </c>
      <c r="F127" s="2">
        <v>2</v>
      </c>
      <c r="G127" s="3">
        <v>0</v>
      </c>
      <c r="H127" s="3">
        <v>0</v>
      </c>
      <c r="I127" s="2">
        <f t="shared" si="14"/>
        <v>0</v>
      </c>
      <c r="J127" s="2">
        <f t="shared" si="15"/>
        <v>0</v>
      </c>
    </row>
    <row r="128" spans="1:10" ht="74.650000000000006" customHeight="1" x14ac:dyDescent="0.25">
      <c r="A128" s="1" t="s">
        <v>359</v>
      </c>
      <c r="B128" s="1" t="s">
        <v>42</v>
      </c>
      <c r="C128" s="1" t="s">
        <v>360</v>
      </c>
      <c r="D128" s="1" t="s">
        <v>361</v>
      </c>
      <c r="E128" s="1" t="s">
        <v>20</v>
      </c>
      <c r="F128" s="2">
        <v>4</v>
      </c>
      <c r="G128" s="3">
        <v>0</v>
      </c>
      <c r="H128" s="3">
        <v>0</v>
      </c>
      <c r="I128" s="2">
        <f t="shared" si="14"/>
        <v>0</v>
      </c>
      <c r="J128" s="2">
        <f t="shared" si="15"/>
        <v>0</v>
      </c>
    </row>
    <row r="129" spans="1:10" ht="74.650000000000006" customHeight="1" x14ac:dyDescent="0.25">
      <c r="A129" s="1" t="s">
        <v>362</v>
      </c>
      <c r="B129" s="1" t="s">
        <v>42</v>
      </c>
      <c r="C129" s="1" t="s">
        <v>363</v>
      </c>
      <c r="D129" s="1" t="s">
        <v>364</v>
      </c>
      <c r="E129" s="1" t="s">
        <v>20</v>
      </c>
      <c r="F129" s="2">
        <v>4</v>
      </c>
      <c r="G129" s="3">
        <v>0</v>
      </c>
      <c r="H129" s="3">
        <v>0</v>
      </c>
      <c r="I129" s="2">
        <f t="shared" si="14"/>
        <v>0</v>
      </c>
      <c r="J129" s="2">
        <f t="shared" si="15"/>
        <v>0</v>
      </c>
    </row>
    <row r="130" spans="1:10" ht="54" customHeight="1" x14ac:dyDescent="0.25">
      <c r="A130" s="1" t="s">
        <v>365</v>
      </c>
      <c r="B130" s="1" t="s">
        <v>42</v>
      </c>
      <c r="C130" s="1" t="s">
        <v>366</v>
      </c>
      <c r="D130" s="1" t="s">
        <v>367</v>
      </c>
      <c r="E130" s="1" t="s">
        <v>20</v>
      </c>
      <c r="F130" s="2">
        <v>1</v>
      </c>
      <c r="G130" s="3">
        <v>0</v>
      </c>
      <c r="H130" s="3">
        <v>0</v>
      </c>
      <c r="I130" s="2">
        <f t="shared" si="14"/>
        <v>0</v>
      </c>
      <c r="J130" s="2">
        <f t="shared" si="15"/>
        <v>0</v>
      </c>
    </row>
    <row r="131" spans="1:10" ht="84.6" customHeight="1" x14ac:dyDescent="0.25">
      <c r="A131" s="1" t="s">
        <v>368</v>
      </c>
      <c r="B131" s="1" t="s">
        <v>17</v>
      </c>
      <c r="C131" s="1" t="s">
        <v>369</v>
      </c>
      <c r="D131" s="1" t="s">
        <v>370</v>
      </c>
      <c r="E131" s="1" t="s">
        <v>20</v>
      </c>
      <c r="F131" s="2">
        <v>2</v>
      </c>
      <c r="G131" s="3">
        <v>0</v>
      </c>
      <c r="H131" s="3">
        <v>0</v>
      </c>
      <c r="I131" s="2">
        <f t="shared" si="14"/>
        <v>0</v>
      </c>
      <c r="J131" s="2">
        <f t="shared" si="15"/>
        <v>0</v>
      </c>
    </row>
    <row r="132" spans="1:10" ht="36.4" customHeight="1" x14ac:dyDescent="0.25">
      <c r="A132" s="1" t="s">
        <v>371</v>
      </c>
      <c r="B132" s="1" t="s">
        <v>17</v>
      </c>
      <c r="C132" s="1" t="s">
        <v>372</v>
      </c>
      <c r="D132" s="1" t="s">
        <v>373</v>
      </c>
      <c r="E132" s="1" t="s">
        <v>20</v>
      </c>
      <c r="F132" s="2">
        <v>3</v>
      </c>
      <c r="G132" s="3">
        <v>0</v>
      </c>
      <c r="H132" s="3">
        <v>0</v>
      </c>
      <c r="I132" s="2">
        <f t="shared" si="14"/>
        <v>0</v>
      </c>
      <c r="J132" s="2">
        <f t="shared" si="15"/>
        <v>0</v>
      </c>
    </row>
    <row r="133" spans="1:10" ht="36" customHeight="1" x14ac:dyDescent="0.25">
      <c r="A133" s="1" t="s">
        <v>374</v>
      </c>
      <c r="B133" s="1" t="s">
        <v>17</v>
      </c>
      <c r="C133" s="1" t="s">
        <v>375</v>
      </c>
      <c r="D133" s="1" t="s">
        <v>376</v>
      </c>
      <c r="E133" s="1" t="s">
        <v>20</v>
      </c>
      <c r="F133" s="2">
        <v>2</v>
      </c>
      <c r="G133" s="3">
        <v>0</v>
      </c>
      <c r="H133" s="3">
        <v>0</v>
      </c>
      <c r="I133" s="2">
        <f t="shared" si="14"/>
        <v>0</v>
      </c>
      <c r="J133" s="2">
        <f t="shared" si="15"/>
        <v>0</v>
      </c>
    </row>
    <row r="134" spans="1:10" ht="36.4" customHeight="1" x14ac:dyDescent="0.25">
      <c r="A134" s="1" t="s">
        <v>377</v>
      </c>
      <c r="B134" s="1" t="s">
        <v>17</v>
      </c>
      <c r="C134" s="1" t="s">
        <v>378</v>
      </c>
      <c r="D134" s="1" t="s">
        <v>379</v>
      </c>
      <c r="E134" s="1" t="s">
        <v>20</v>
      </c>
      <c r="F134" s="2">
        <v>2</v>
      </c>
      <c r="G134" s="3">
        <v>0</v>
      </c>
      <c r="H134" s="3">
        <v>0</v>
      </c>
      <c r="I134" s="2">
        <f t="shared" si="14"/>
        <v>0</v>
      </c>
      <c r="J134" s="2">
        <f t="shared" si="15"/>
        <v>0</v>
      </c>
    </row>
    <row r="135" spans="1:10" ht="60.4" customHeight="1" x14ac:dyDescent="0.25">
      <c r="A135" s="1" t="s">
        <v>380</v>
      </c>
      <c r="B135" s="1" t="s">
        <v>42</v>
      </c>
      <c r="C135" s="1" t="s">
        <v>381</v>
      </c>
      <c r="D135" s="1" t="s">
        <v>382</v>
      </c>
      <c r="E135" s="1" t="s">
        <v>45</v>
      </c>
      <c r="F135" s="2">
        <v>12.5</v>
      </c>
      <c r="G135" s="3">
        <v>0</v>
      </c>
      <c r="H135" s="3">
        <v>0</v>
      </c>
      <c r="I135" s="2">
        <f t="shared" si="14"/>
        <v>0</v>
      </c>
      <c r="J135" s="2">
        <f t="shared" si="15"/>
        <v>0</v>
      </c>
    </row>
    <row r="136" spans="1:10" ht="59.85" customHeight="1" x14ac:dyDescent="0.25">
      <c r="A136" s="1" t="s">
        <v>383</v>
      </c>
      <c r="B136" s="1" t="s">
        <v>42</v>
      </c>
      <c r="C136" s="1" t="s">
        <v>384</v>
      </c>
      <c r="D136" s="1" t="s">
        <v>385</v>
      </c>
      <c r="E136" s="1" t="s">
        <v>45</v>
      </c>
      <c r="F136" s="2">
        <v>19.2</v>
      </c>
      <c r="G136" s="3">
        <v>0</v>
      </c>
      <c r="H136" s="3">
        <v>0</v>
      </c>
      <c r="I136" s="2">
        <f t="shared" si="14"/>
        <v>0</v>
      </c>
      <c r="J136" s="2">
        <f t="shared" si="15"/>
        <v>0</v>
      </c>
    </row>
    <row r="137" spans="1:10" ht="59.85" customHeight="1" x14ac:dyDescent="0.25">
      <c r="A137" s="1" t="s">
        <v>386</v>
      </c>
      <c r="B137" s="1" t="s">
        <v>42</v>
      </c>
      <c r="C137" s="1" t="s">
        <v>387</v>
      </c>
      <c r="D137" s="1" t="s">
        <v>388</v>
      </c>
      <c r="E137" s="1" t="s">
        <v>45</v>
      </c>
      <c r="F137" s="2">
        <v>2</v>
      </c>
      <c r="G137" s="3">
        <v>0</v>
      </c>
      <c r="H137" s="3">
        <v>0</v>
      </c>
      <c r="I137" s="2">
        <f t="shared" si="14"/>
        <v>0</v>
      </c>
      <c r="J137" s="2">
        <f t="shared" si="15"/>
        <v>0</v>
      </c>
    </row>
    <row r="138" spans="1:10" ht="71.650000000000006" customHeight="1" x14ac:dyDescent="0.25">
      <c r="A138" s="1" t="s">
        <v>389</v>
      </c>
      <c r="B138" s="1" t="s">
        <v>42</v>
      </c>
      <c r="C138" s="1" t="s">
        <v>390</v>
      </c>
      <c r="D138" s="1" t="s">
        <v>391</v>
      </c>
      <c r="E138" s="1" t="s">
        <v>20</v>
      </c>
      <c r="F138" s="2">
        <v>6</v>
      </c>
      <c r="G138" s="3">
        <v>0</v>
      </c>
      <c r="H138" s="3">
        <v>0</v>
      </c>
      <c r="I138" s="2">
        <f t="shared" si="14"/>
        <v>0</v>
      </c>
      <c r="J138" s="2">
        <f t="shared" si="15"/>
        <v>0</v>
      </c>
    </row>
    <row r="139" spans="1:10" ht="71.099999999999994" customHeight="1" x14ac:dyDescent="0.25">
      <c r="A139" s="1" t="s">
        <v>392</v>
      </c>
      <c r="B139" s="1" t="s">
        <v>42</v>
      </c>
      <c r="C139" s="1" t="s">
        <v>393</v>
      </c>
      <c r="D139" s="1" t="s">
        <v>394</v>
      </c>
      <c r="E139" s="1" t="s">
        <v>20</v>
      </c>
      <c r="F139" s="2">
        <v>12</v>
      </c>
      <c r="G139" s="3">
        <v>0</v>
      </c>
      <c r="H139" s="3">
        <v>0</v>
      </c>
      <c r="I139" s="2">
        <f t="shared" si="14"/>
        <v>0</v>
      </c>
      <c r="J139" s="2">
        <f t="shared" si="15"/>
        <v>0</v>
      </c>
    </row>
    <row r="140" spans="1:10" ht="72.400000000000006" customHeight="1" x14ac:dyDescent="0.25">
      <c r="A140" s="1" t="s">
        <v>395</v>
      </c>
      <c r="B140" s="1" t="s">
        <v>42</v>
      </c>
      <c r="C140" s="1" t="s">
        <v>396</v>
      </c>
      <c r="D140" s="1" t="s">
        <v>397</v>
      </c>
      <c r="E140" s="1" t="s">
        <v>20</v>
      </c>
      <c r="F140" s="2">
        <v>2</v>
      </c>
      <c r="G140" s="3">
        <v>0</v>
      </c>
      <c r="H140" s="3">
        <v>0</v>
      </c>
      <c r="I140" s="2">
        <f t="shared" si="14"/>
        <v>0</v>
      </c>
      <c r="J140" s="2">
        <f t="shared" si="15"/>
        <v>0</v>
      </c>
    </row>
    <row r="141" spans="1:10" ht="68.849999999999994" customHeight="1" x14ac:dyDescent="0.25">
      <c r="A141" s="1" t="s">
        <v>398</v>
      </c>
      <c r="B141" s="1" t="s">
        <v>42</v>
      </c>
      <c r="C141" s="1" t="s">
        <v>399</v>
      </c>
      <c r="D141" s="1" t="s">
        <v>400</v>
      </c>
      <c r="E141" s="1" t="s">
        <v>20</v>
      </c>
      <c r="F141" s="2">
        <v>3</v>
      </c>
      <c r="G141" s="3">
        <v>0</v>
      </c>
      <c r="H141" s="3">
        <v>0</v>
      </c>
      <c r="I141" s="2">
        <f t="shared" si="14"/>
        <v>0</v>
      </c>
      <c r="J141" s="2">
        <f t="shared" si="15"/>
        <v>0</v>
      </c>
    </row>
    <row r="142" spans="1:10" ht="57.6" customHeight="1" x14ac:dyDescent="0.25">
      <c r="A142" s="1" t="s">
        <v>401</v>
      </c>
      <c r="B142" s="1" t="s">
        <v>42</v>
      </c>
      <c r="C142" s="1" t="s">
        <v>402</v>
      </c>
      <c r="D142" s="1" t="s">
        <v>403</v>
      </c>
      <c r="E142" s="1" t="s">
        <v>45</v>
      </c>
      <c r="F142" s="2">
        <v>5</v>
      </c>
      <c r="G142" s="3">
        <v>0</v>
      </c>
      <c r="H142" s="3">
        <v>0</v>
      </c>
      <c r="I142" s="2">
        <f t="shared" si="14"/>
        <v>0</v>
      </c>
      <c r="J142" s="2">
        <f t="shared" si="15"/>
        <v>0</v>
      </c>
    </row>
    <row r="143" spans="1:10" ht="73.349999999999994" customHeight="1" x14ac:dyDescent="0.25">
      <c r="A143" s="1" t="s">
        <v>404</v>
      </c>
      <c r="B143" s="1" t="s">
        <v>42</v>
      </c>
      <c r="C143" s="1" t="s">
        <v>405</v>
      </c>
      <c r="D143" s="1" t="s">
        <v>406</v>
      </c>
      <c r="E143" s="1" t="s">
        <v>20</v>
      </c>
      <c r="F143" s="2">
        <v>1</v>
      </c>
      <c r="G143" s="3">
        <v>0</v>
      </c>
      <c r="H143" s="3">
        <v>0</v>
      </c>
      <c r="I143" s="2">
        <f t="shared" si="14"/>
        <v>0</v>
      </c>
      <c r="J143" s="2">
        <f t="shared" si="15"/>
        <v>0</v>
      </c>
    </row>
    <row r="144" spans="1:10" ht="93.6" customHeight="1" x14ac:dyDescent="0.25">
      <c r="A144" s="1" t="s">
        <v>407</v>
      </c>
      <c r="B144" s="1" t="s">
        <v>17</v>
      </c>
      <c r="C144" s="1" t="s">
        <v>408</v>
      </c>
      <c r="D144" s="1" t="s">
        <v>409</v>
      </c>
      <c r="E144" s="1" t="s">
        <v>20</v>
      </c>
      <c r="F144" s="2">
        <v>1</v>
      </c>
      <c r="G144" s="3">
        <v>0</v>
      </c>
      <c r="H144" s="3">
        <v>0</v>
      </c>
      <c r="I144" s="2">
        <f t="shared" si="14"/>
        <v>0</v>
      </c>
      <c r="J144" s="2">
        <f t="shared" si="15"/>
        <v>0</v>
      </c>
    </row>
    <row r="145" spans="1:10" ht="94.5" customHeight="1" x14ac:dyDescent="0.25">
      <c r="A145" s="1" t="s">
        <v>410</v>
      </c>
      <c r="B145" s="1" t="s">
        <v>17</v>
      </c>
      <c r="C145" s="1" t="s">
        <v>411</v>
      </c>
      <c r="D145" s="1" t="s">
        <v>412</v>
      </c>
      <c r="E145" s="1" t="s">
        <v>20</v>
      </c>
      <c r="F145" s="2">
        <v>1</v>
      </c>
      <c r="G145" s="3">
        <v>0</v>
      </c>
      <c r="H145" s="3">
        <v>0</v>
      </c>
      <c r="I145" s="2">
        <f t="shared" si="14"/>
        <v>0</v>
      </c>
      <c r="J145" s="2">
        <f t="shared" si="15"/>
        <v>0</v>
      </c>
    </row>
    <row r="146" spans="1:10" ht="71.099999999999994" customHeight="1" x14ac:dyDescent="0.25">
      <c r="A146" s="1" t="s">
        <v>413</v>
      </c>
      <c r="B146" s="1" t="s">
        <v>17</v>
      </c>
      <c r="C146" s="1" t="s">
        <v>414</v>
      </c>
      <c r="D146" s="1" t="s">
        <v>415</v>
      </c>
      <c r="E146" s="1" t="s">
        <v>20</v>
      </c>
      <c r="F146" s="2">
        <v>1</v>
      </c>
      <c r="G146" s="3">
        <v>0</v>
      </c>
      <c r="H146" s="3">
        <v>0</v>
      </c>
      <c r="I146" s="2">
        <f t="shared" si="14"/>
        <v>0</v>
      </c>
      <c r="J146" s="2">
        <f t="shared" si="15"/>
        <v>0</v>
      </c>
    </row>
    <row r="147" spans="1:10" ht="34.700000000000003" customHeight="1" x14ac:dyDescent="0.25">
      <c r="A147" s="1" t="s">
        <v>416</v>
      </c>
      <c r="B147" s="1" t="s">
        <v>42</v>
      </c>
      <c r="C147" s="1" t="s">
        <v>334</v>
      </c>
      <c r="D147" s="1" t="s">
        <v>335</v>
      </c>
      <c r="E147" s="1" t="s">
        <v>34</v>
      </c>
      <c r="F147" s="2">
        <v>5.0599999999999996</v>
      </c>
      <c r="G147" s="3">
        <v>0</v>
      </c>
      <c r="H147" s="3">
        <v>0</v>
      </c>
      <c r="I147" s="2">
        <f t="shared" si="14"/>
        <v>0</v>
      </c>
      <c r="J147" s="2">
        <f t="shared" si="15"/>
        <v>0</v>
      </c>
    </row>
    <row r="148" spans="1:10" ht="32.450000000000003" customHeight="1" x14ac:dyDescent="0.25">
      <c r="A148" s="1" t="s">
        <v>417</v>
      </c>
      <c r="B148" s="1" t="s">
        <v>17</v>
      </c>
      <c r="C148" s="1" t="s">
        <v>337</v>
      </c>
      <c r="D148" s="1" t="s">
        <v>338</v>
      </c>
      <c r="E148" s="1" t="s">
        <v>34</v>
      </c>
      <c r="F148" s="2">
        <v>4.91</v>
      </c>
      <c r="G148" s="3">
        <v>0</v>
      </c>
      <c r="H148" s="3">
        <v>0</v>
      </c>
      <c r="I148" s="2">
        <f t="shared" si="14"/>
        <v>0</v>
      </c>
      <c r="J148" s="2">
        <f t="shared" si="15"/>
        <v>0</v>
      </c>
    </row>
    <row r="149" spans="1:10" ht="40.15" customHeight="1" x14ac:dyDescent="0.25">
      <c r="A149" s="1" t="s">
        <v>418</v>
      </c>
      <c r="B149" s="1" t="s">
        <v>42</v>
      </c>
      <c r="C149" s="1" t="s">
        <v>419</v>
      </c>
      <c r="D149" s="1" t="s">
        <v>420</v>
      </c>
      <c r="E149" s="1" t="s">
        <v>20</v>
      </c>
      <c r="F149" s="2">
        <v>2</v>
      </c>
      <c r="G149" s="3">
        <v>0</v>
      </c>
      <c r="H149" s="3">
        <v>0</v>
      </c>
      <c r="I149" s="2">
        <f t="shared" si="14"/>
        <v>0</v>
      </c>
      <c r="J149" s="2">
        <f t="shared" si="15"/>
        <v>0</v>
      </c>
    </row>
    <row r="150" spans="1:10" ht="36.4" customHeight="1" x14ac:dyDescent="0.25">
      <c r="A150" s="1" t="s">
        <v>421</v>
      </c>
      <c r="B150" s="1" t="s">
        <v>42</v>
      </c>
      <c r="C150" s="1" t="s">
        <v>422</v>
      </c>
      <c r="D150" s="1" t="s">
        <v>423</v>
      </c>
      <c r="E150" s="1" t="s">
        <v>20</v>
      </c>
      <c r="F150" s="2">
        <v>1</v>
      </c>
      <c r="G150" s="3">
        <v>0</v>
      </c>
      <c r="H150" s="3">
        <v>0</v>
      </c>
      <c r="I150" s="2">
        <f t="shared" si="14"/>
        <v>0</v>
      </c>
      <c r="J150" s="2">
        <f t="shared" si="15"/>
        <v>0</v>
      </c>
    </row>
    <row r="151" spans="1:10" x14ac:dyDescent="0.25">
      <c r="A151" s="1" t="s">
        <v>424</v>
      </c>
      <c r="B151" s="1"/>
      <c r="C151" s="1"/>
      <c r="D151" s="1" t="s">
        <v>425</v>
      </c>
    </row>
    <row r="152" spans="1:10" ht="71.099999999999994" customHeight="1" x14ac:dyDescent="0.25">
      <c r="A152" s="1" t="s">
        <v>426</v>
      </c>
      <c r="B152" s="1" t="s">
        <v>17</v>
      </c>
      <c r="C152" s="1" t="s">
        <v>414</v>
      </c>
      <c r="D152" s="1" t="s">
        <v>415</v>
      </c>
      <c r="E152" s="1" t="s">
        <v>20</v>
      </c>
      <c r="F152" s="2">
        <v>4</v>
      </c>
      <c r="G152" s="3">
        <v>0</v>
      </c>
      <c r="H152" s="3">
        <v>0</v>
      </c>
      <c r="I152" s="2">
        <f t="shared" ref="I152:I160" si="16">ROUND(G152*(1 + H152/100),2)</f>
        <v>0</v>
      </c>
      <c r="J152" s="2">
        <f t="shared" ref="J152:J160" si="17">ROUND(F152*I152,2)</f>
        <v>0</v>
      </c>
    </row>
    <row r="153" spans="1:10" ht="40.9" customHeight="1" x14ac:dyDescent="0.25">
      <c r="A153" s="1" t="s">
        <v>427</v>
      </c>
      <c r="B153" s="1" t="s">
        <v>17</v>
      </c>
      <c r="C153" s="1" t="s">
        <v>428</v>
      </c>
      <c r="D153" s="1" t="s">
        <v>429</v>
      </c>
      <c r="E153" s="1" t="s">
        <v>45</v>
      </c>
      <c r="F153" s="2">
        <v>47.25</v>
      </c>
      <c r="G153" s="3">
        <v>0</v>
      </c>
      <c r="H153" s="3">
        <v>0</v>
      </c>
      <c r="I153" s="2">
        <f t="shared" si="16"/>
        <v>0</v>
      </c>
      <c r="J153" s="2">
        <f t="shared" si="17"/>
        <v>0</v>
      </c>
    </row>
    <row r="154" spans="1:10" ht="65.25" customHeight="1" x14ac:dyDescent="0.25">
      <c r="A154" s="1" t="s">
        <v>430</v>
      </c>
      <c r="B154" s="1" t="s">
        <v>17</v>
      </c>
      <c r="C154" s="1" t="s">
        <v>431</v>
      </c>
      <c r="D154" s="1" t="s">
        <v>432</v>
      </c>
      <c r="E154" s="1" t="s">
        <v>45</v>
      </c>
      <c r="F154" s="2">
        <v>26.8</v>
      </c>
      <c r="G154" s="3">
        <v>0</v>
      </c>
      <c r="H154" s="3">
        <v>0</v>
      </c>
      <c r="I154" s="2">
        <f t="shared" si="16"/>
        <v>0</v>
      </c>
      <c r="J154" s="2">
        <f t="shared" si="17"/>
        <v>0</v>
      </c>
    </row>
    <row r="155" spans="1:10" ht="58.5" customHeight="1" x14ac:dyDescent="0.25">
      <c r="A155" s="1" t="s">
        <v>433</v>
      </c>
      <c r="B155" s="1" t="s">
        <v>17</v>
      </c>
      <c r="C155" s="1" t="s">
        <v>434</v>
      </c>
      <c r="D155" s="1" t="s">
        <v>435</v>
      </c>
      <c r="E155" s="1" t="s">
        <v>20</v>
      </c>
      <c r="F155" s="2">
        <v>4</v>
      </c>
      <c r="G155" s="3">
        <v>0</v>
      </c>
      <c r="H155" s="3">
        <v>0</v>
      </c>
      <c r="I155" s="2">
        <f t="shared" si="16"/>
        <v>0</v>
      </c>
      <c r="J155" s="2">
        <f t="shared" si="17"/>
        <v>0</v>
      </c>
    </row>
    <row r="156" spans="1:10" ht="58.5" customHeight="1" x14ac:dyDescent="0.25">
      <c r="A156" s="1" t="s">
        <v>436</v>
      </c>
      <c r="B156" s="1" t="s">
        <v>17</v>
      </c>
      <c r="C156" s="1" t="s">
        <v>437</v>
      </c>
      <c r="D156" s="1" t="s">
        <v>438</v>
      </c>
      <c r="E156" s="1" t="s">
        <v>20</v>
      </c>
      <c r="F156" s="2">
        <v>8</v>
      </c>
      <c r="G156" s="3">
        <v>0</v>
      </c>
      <c r="H156" s="3">
        <v>0</v>
      </c>
      <c r="I156" s="2">
        <f t="shared" si="16"/>
        <v>0</v>
      </c>
      <c r="J156" s="2">
        <f t="shared" si="17"/>
        <v>0</v>
      </c>
    </row>
    <row r="157" spans="1:10" ht="53.1" customHeight="1" x14ac:dyDescent="0.25">
      <c r="A157" s="1" t="s">
        <v>439</v>
      </c>
      <c r="B157" s="1" t="s">
        <v>42</v>
      </c>
      <c r="C157" s="1" t="s">
        <v>440</v>
      </c>
      <c r="D157" s="1" t="s">
        <v>441</v>
      </c>
      <c r="E157" s="1" t="s">
        <v>20</v>
      </c>
      <c r="F157" s="2">
        <v>8</v>
      </c>
      <c r="G157" s="3">
        <v>0</v>
      </c>
      <c r="H157" s="3">
        <v>0</v>
      </c>
      <c r="I157" s="2">
        <f t="shared" si="16"/>
        <v>0</v>
      </c>
      <c r="J157" s="2">
        <f t="shared" si="17"/>
        <v>0</v>
      </c>
    </row>
    <row r="158" spans="1:10" ht="68.45" customHeight="1" x14ac:dyDescent="0.25">
      <c r="A158" s="1" t="s">
        <v>442</v>
      </c>
      <c r="B158" s="1" t="s">
        <v>17</v>
      </c>
      <c r="C158" s="1" t="s">
        <v>443</v>
      </c>
      <c r="D158" s="1" t="s">
        <v>444</v>
      </c>
      <c r="E158" s="1" t="s">
        <v>20</v>
      </c>
      <c r="F158" s="2">
        <v>12</v>
      </c>
      <c r="G158" s="3">
        <v>0</v>
      </c>
      <c r="H158" s="3">
        <v>0</v>
      </c>
      <c r="I158" s="2">
        <f t="shared" si="16"/>
        <v>0</v>
      </c>
      <c r="J158" s="2">
        <f t="shared" si="17"/>
        <v>0</v>
      </c>
    </row>
    <row r="159" spans="1:10" ht="34.700000000000003" customHeight="1" x14ac:dyDescent="0.25">
      <c r="A159" s="1" t="s">
        <v>445</v>
      </c>
      <c r="B159" s="1" t="s">
        <v>42</v>
      </c>
      <c r="C159" s="1" t="s">
        <v>334</v>
      </c>
      <c r="D159" s="1" t="s">
        <v>335</v>
      </c>
      <c r="E159" s="1" t="s">
        <v>34</v>
      </c>
      <c r="F159" s="2">
        <v>8.0500000000000007</v>
      </c>
      <c r="G159" s="3">
        <v>0</v>
      </c>
      <c r="H159" s="3">
        <v>0</v>
      </c>
      <c r="I159" s="2">
        <f t="shared" si="16"/>
        <v>0</v>
      </c>
      <c r="J159" s="2">
        <f t="shared" si="17"/>
        <v>0</v>
      </c>
    </row>
    <row r="160" spans="1:10" ht="32.450000000000003" customHeight="1" x14ac:dyDescent="0.25">
      <c r="A160" s="1" t="s">
        <v>446</v>
      </c>
      <c r="B160" s="1" t="s">
        <v>17</v>
      </c>
      <c r="C160" s="1" t="s">
        <v>337</v>
      </c>
      <c r="D160" s="1" t="s">
        <v>338</v>
      </c>
      <c r="E160" s="1" t="s">
        <v>34</v>
      </c>
      <c r="F160" s="2">
        <v>7.65</v>
      </c>
      <c r="G160" s="3">
        <v>0</v>
      </c>
      <c r="H160" s="3">
        <v>0</v>
      </c>
      <c r="I160" s="2">
        <f t="shared" si="16"/>
        <v>0</v>
      </c>
      <c r="J160" s="2">
        <f t="shared" si="17"/>
        <v>0</v>
      </c>
    </row>
    <row r="161" spans="1:10" x14ac:dyDescent="0.25">
      <c r="A161" s="1" t="s">
        <v>447</v>
      </c>
      <c r="B161" s="1"/>
      <c r="C161" s="1"/>
      <c r="D161" s="1" t="s">
        <v>448</v>
      </c>
    </row>
    <row r="162" spans="1:10" ht="117" customHeight="1" x14ac:dyDescent="0.25">
      <c r="A162" s="1" t="s">
        <v>449</v>
      </c>
      <c r="B162" s="1" t="s">
        <v>17</v>
      </c>
      <c r="C162" s="1" t="s">
        <v>450</v>
      </c>
      <c r="D162" s="1" t="s">
        <v>451</v>
      </c>
      <c r="E162" s="1" t="s">
        <v>86</v>
      </c>
      <c r="F162" s="2">
        <v>1</v>
      </c>
      <c r="G162" s="3">
        <v>0</v>
      </c>
      <c r="H162" s="3">
        <v>0</v>
      </c>
      <c r="I162" s="2">
        <f t="shared" ref="I162:I193" si="18">ROUND(G162*(1 + H162/100),2)</f>
        <v>0</v>
      </c>
      <c r="J162" s="2">
        <f t="shared" ref="J162:J193" si="19">ROUND(F162*I162,2)</f>
        <v>0</v>
      </c>
    </row>
    <row r="163" spans="1:10" ht="88.7" customHeight="1" x14ac:dyDescent="0.25">
      <c r="A163" s="1" t="s">
        <v>452</v>
      </c>
      <c r="B163" s="1" t="s">
        <v>17</v>
      </c>
      <c r="C163" s="1" t="s">
        <v>453</v>
      </c>
      <c r="D163" s="1" t="s">
        <v>454</v>
      </c>
      <c r="E163" s="1" t="s">
        <v>20</v>
      </c>
      <c r="F163" s="2">
        <v>19</v>
      </c>
      <c r="G163" s="3">
        <v>0</v>
      </c>
      <c r="H163" s="3">
        <v>0</v>
      </c>
      <c r="I163" s="2">
        <f t="shared" si="18"/>
        <v>0</v>
      </c>
      <c r="J163" s="2">
        <f t="shared" si="19"/>
        <v>0</v>
      </c>
    </row>
    <row r="164" spans="1:10" ht="49.5" customHeight="1" x14ac:dyDescent="0.25">
      <c r="A164" s="1" t="s">
        <v>455</v>
      </c>
      <c r="B164" s="1" t="s">
        <v>17</v>
      </c>
      <c r="C164" s="1" t="s">
        <v>456</v>
      </c>
      <c r="D164" s="1" t="s">
        <v>457</v>
      </c>
      <c r="E164" s="1" t="s">
        <v>20</v>
      </c>
      <c r="F164" s="2">
        <v>15</v>
      </c>
      <c r="G164" s="3">
        <v>0</v>
      </c>
      <c r="H164" s="3">
        <v>0</v>
      </c>
      <c r="I164" s="2">
        <f t="shared" si="18"/>
        <v>0</v>
      </c>
      <c r="J164" s="2">
        <f t="shared" si="19"/>
        <v>0</v>
      </c>
    </row>
    <row r="165" spans="1:10" ht="88.15" customHeight="1" x14ac:dyDescent="0.25">
      <c r="A165" s="1" t="s">
        <v>458</v>
      </c>
      <c r="B165" s="1" t="s">
        <v>17</v>
      </c>
      <c r="C165" s="1" t="s">
        <v>459</v>
      </c>
      <c r="D165" s="1" t="s">
        <v>460</v>
      </c>
      <c r="E165" s="1" t="s">
        <v>20</v>
      </c>
      <c r="F165" s="2">
        <v>14</v>
      </c>
      <c r="G165" s="3">
        <v>0</v>
      </c>
      <c r="H165" s="3">
        <v>0</v>
      </c>
      <c r="I165" s="2">
        <f t="shared" si="18"/>
        <v>0</v>
      </c>
      <c r="J165" s="2">
        <f t="shared" si="19"/>
        <v>0</v>
      </c>
    </row>
    <row r="166" spans="1:10" ht="75.599999999999994" customHeight="1" x14ac:dyDescent="0.25">
      <c r="A166" s="1" t="s">
        <v>461</v>
      </c>
      <c r="B166" s="1" t="s">
        <v>17</v>
      </c>
      <c r="C166" s="1" t="s">
        <v>462</v>
      </c>
      <c r="D166" s="1" t="s">
        <v>463</v>
      </c>
      <c r="E166" s="1" t="s">
        <v>86</v>
      </c>
      <c r="F166" s="2">
        <v>4</v>
      </c>
      <c r="G166" s="3">
        <v>0</v>
      </c>
      <c r="H166" s="3">
        <v>0</v>
      </c>
      <c r="I166" s="2">
        <f t="shared" si="18"/>
        <v>0</v>
      </c>
      <c r="J166" s="2">
        <f t="shared" si="19"/>
        <v>0</v>
      </c>
    </row>
    <row r="167" spans="1:10" ht="67.5" customHeight="1" x14ac:dyDescent="0.25">
      <c r="A167" s="1" t="s">
        <v>464</v>
      </c>
      <c r="B167" s="1" t="s">
        <v>17</v>
      </c>
      <c r="C167" s="1" t="s">
        <v>465</v>
      </c>
      <c r="D167" s="1" t="s">
        <v>466</v>
      </c>
      <c r="E167" s="1" t="s">
        <v>20</v>
      </c>
      <c r="F167" s="2">
        <v>1</v>
      </c>
      <c r="G167" s="3">
        <v>0</v>
      </c>
      <c r="H167" s="3">
        <v>0</v>
      </c>
      <c r="I167" s="2">
        <f t="shared" si="18"/>
        <v>0</v>
      </c>
      <c r="J167" s="2">
        <f t="shared" si="19"/>
        <v>0</v>
      </c>
    </row>
    <row r="168" spans="1:10" ht="35.65" customHeight="1" x14ac:dyDescent="0.25">
      <c r="A168" s="1" t="s">
        <v>467</v>
      </c>
      <c r="B168" s="1" t="s">
        <v>42</v>
      </c>
      <c r="C168" s="1" t="s">
        <v>468</v>
      </c>
      <c r="D168" s="1" t="s">
        <v>469</v>
      </c>
      <c r="E168" s="1" t="s">
        <v>45</v>
      </c>
      <c r="F168" s="2">
        <v>44</v>
      </c>
      <c r="G168" s="3">
        <v>0</v>
      </c>
      <c r="H168" s="3">
        <v>0</v>
      </c>
      <c r="I168" s="2">
        <f t="shared" si="18"/>
        <v>0</v>
      </c>
      <c r="J168" s="2">
        <f t="shared" si="19"/>
        <v>0</v>
      </c>
    </row>
    <row r="169" spans="1:10" ht="76.150000000000006" customHeight="1" x14ac:dyDescent="0.25">
      <c r="A169" s="1" t="s">
        <v>470</v>
      </c>
      <c r="B169" s="1" t="s">
        <v>42</v>
      </c>
      <c r="C169" s="1" t="s">
        <v>471</v>
      </c>
      <c r="D169" s="1" t="s">
        <v>472</v>
      </c>
      <c r="E169" s="1" t="s">
        <v>20</v>
      </c>
      <c r="F169" s="2">
        <v>1</v>
      </c>
      <c r="G169" s="3">
        <v>0</v>
      </c>
      <c r="H169" s="3">
        <v>0</v>
      </c>
      <c r="I169" s="2">
        <f t="shared" si="18"/>
        <v>0</v>
      </c>
      <c r="J169" s="2">
        <f t="shared" si="19"/>
        <v>0</v>
      </c>
    </row>
    <row r="170" spans="1:10" ht="85.5" customHeight="1" x14ac:dyDescent="0.25">
      <c r="A170" s="1" t="s">
        <v>473</v>
      </c>
      <c r="B170" s="1" t="s">
        <v>17</v>
      </c>
      <c r="C170" s="1" t="s">
        <v>474</v>
      </c>
      <c r="D170" s="1" t="s">
        <v>475</v>
      </c>
      <c r="E170" s="1" t="s">
        <v>20</v>
      </c>
      <c r="F170" s="2">
        <v>1</v>
      </c>
      <c r="G170" s="3">
        <v>0</v>
      </c>
      <c r="H170" s="3">
        <v>0</v>
      </c>
      <c r="I170" s="2">
        <f t="shared" si="18"/>
        <v>0</v>
      </c>
      <c r="J170" s="2">
        <f t="shared" si="19"/>
        <v>0</v>
      </c>
    </row>
    <row r="171" spans="1:10" ht="64.349999999999994" customHeight="1" x14ac:dyDescent="0.25">
      <c r="A171" s="1" t="s">
        <v>476</v>
      </c>
      <c r="B171" s="1" t="s">
        <v>17</v>
      </c>
      <c r="C171" s="1" t="s">
        <v>477</v>
      </c>
      <c r="D171" s="1" t="s">
        <v>478</v>
      </c>
      <c r="E171" s="1" t="s">
        <v>45</v>
      </c>
      <c r="F171" s="2">
        <v>4</v>
      </c>
      <c r="G171" s="3">
        <v>0</v>
      </c>
      <c r="H171" s="3">
        <v>0</v>
      </c>
      <c r="I171" s="2">
        <f t="shared" si="18"/>
        <v>0</v>
      </c>
      <c r="J171" s="2">
        <f t="shared" si="19"/>
        <v>0</v>
      </c>
    </row>
    <row r="172" spans="1:10" ht="69.75" customHeight="1" x14ac:dyDescent="0.25">
      <c r="A172" s="1" t="s">
        <v>479</v>
      </c>
      <c r="B172" s="1" t="s">
        <v>17</v>
      </c>
      <c r="C172" s="1" t="s">
        <v>480</v>
      </c>
      <c r="D172" s="1" t="s">
        <v>481</v>
      </c>
      <c r="E172" s="1" t="s">
        <v>45</v>
      </c>
      <c r="F172" s="2">
        <v>85</v>
      </c>
      <c r="G172" s="3">
        <v>0</v>
      </c>
      <c r="H172" s="3">
        <v>0</v>
      </c>
      <c r="I172" s="2">
        <f t="shared" si="18"/>
        <v>0</v>
      </c>
      <c r="J172" s="2">
        <f t="shared" si="19"/>
        <v>0</v>
      </c>
    </row>
    <row r="173" spans="1:10" ht="62.1" customHeight="1" x14ac:dyDescent="0.25">
      <c r="A173" s="1" t="s">
        <v>482</v>
      </c>
      <c r="B173" s="1" t="s">
        <v>42</v>
      </c>
      <c r="C173" s="1" t="s">
        <v>483</v>
      </c>
      <c r="D173" s="1" t="s">
        <v>484</v>
      </c>
      <c r="E173" s="1" t="s">
        <v>45</v>
      </c>
      <c r="F173" s="2">
        <v>6</v>
      </c>
      <c r="G173" s="3">
        <v>0</v>
      </c>
      <c r="H173" s="3">
        <v>0</v>
      </c>
      <c r="I173" s="2">
        <f t="shared" si="18"/>
        <v>0</v>
      </c>
      <c r="J173" s="2">
        <f t="shared" si="19"/>
        <v>0</v>
      </c>
    </row>
    <row r="174" spans="1:10" ht="62.1" customHeight="1" x14ac:dyDescent="0.25">
      <c r="A174" s="1" t="s">
        <v>485</v>
      </c>
      <c r="B174" s="1" t="s">
        <v>42</v>
      </c>
      <c r="C174" s="1" t="s">
        <v>486</v>
      </c>
      <c r="D174" s="1" t="s">
        <v>487</v>
      </c>
      <c r="E174" s="1" t="s">
        <v>45</v>
      </c>
      <c r="F174" s="2">
        <v>64</v>
      </c>
      <c r="G174" s="3">
        <v>0</v>
      </c>
      <c r="H174" s="3">
        <v>0</v>
      </c>
      <c r="I174" s="2">
        <f t="shared" si="18"/>
        <v>0</v>
      </c>
      <c r="J174" s="2">
        <f t="shared" si="19"/>
        <v>0</v>
      </c>
    </row>
    <row r="175" spans="1:10" ht="74.25" customHeight="1" x14ac:dyDescent="0.25">
      <c r="A175" s="1" t="s">
        <v>488</v>
      </c>
      <c r="B175" s="1" t="s">
        <v>17</v>
      </c>
      <c r="C175" s="1" t="s">
        <v>489</v>
      </c>
      <c r="D175" s="1" t="s">
        <v>490</v>
      </c>
      <c r="E175" s="1" t="s">
        <v>45</v>
      </c>
      <c r="F175" s="2">
        <v>10</v>
      </c>
      <c r="G175" s="3">
        <v>0</v>
      </c>
      <c r="H175" s="3">
        <v>0</v>
      </c>
      <c r="I175" s="2">
        <f t="shared" si="18"/>
        <v>0</v>
      </c>
      <c r="J175" s="2">
        <f t="shared" si="19"/>
        <v>0</v>
      </c>
    </row>
    <row r="176" spans="1:10" ht="49.5" customHeight="1" x14ac:dyDescent="0.25">
      <c r="A176" s="1" t="s">
        <v>491</v>
      </c>
      <c r="B176" s="1" t="s">
        <v>17</v>
      </c>
      <c r="C176" s="1" t="s">
        <v>492</v>
      </c>
      <c r="D176" s="1" t="s">
        <v>493</v>
      </c>
      <c r="E176" s="1" t="s">
        <v>45</v>
      </c>
      <c r="F176" s="2">
        <v>100</v>
      </c>
      <c r="G176" s="3">
        <v>0</v>
      </c>
      <c r="H176" s="3">
        <v>0</v>
      </c>
      <c r="I176" s="2">
        <f t="shared" si="18"/>
        <v>0</v>
      </c>
      <c r="J176" s="2">
        <f t="shared" si="19"/>
        <v>0</v>
      </c>
    </row>
    <row r="177" spans="1:10" ht="75.2" customHeight="1" x14ac:dyDescent="0.25">
      <c r="A177" s="1" t="s">
        <v>494</v>
      </c>
      <c r="B177" s="1" t="s">
        <v>17</v>
      </c>
      <c r="C177" s="1" t="s">
        <v>495</v>
      </c>
      <c r="D177" s="1" t="s">
        <v>496</v>
      </c>
      <c r="E177" s="1" t="s">
        <v>45</v>
      </c>
      <c r="F177" s="2">
        <v>292</v>
      </c>
      <c r="G177" s="3">
        <v>0</v>
      </c>
      <c r="H177" s="3">
        <v>0</v>
      </c>
      <c r="I177" s="2">
        <f t="shared" si="18"/>
        <v>0</v>
      </c>
      <c r="J177" s="2">
        <f t="shared" si="19"/>
        <v>0</v>
      </c>
    </row>
    <row r="178" spans="1:10" ht="66.599999999999994" customHeight="1" x14ac:dyDescent="0.25">
      <c r="A178" s="1" t="s">
        <v>497</v>
      </c>
      <c r="B178" s="1" t="s">
        <v>42</v>
      </c>
      <c r="C178" s="1" t="s">
        <v>498</v>
      </c>
      <c r="D178" s="1" t="s">
        <v>499</v>
      </c>
      <c r="E178" s="1" t="s">
        <v>45</v>
      </c>
      <c r="F178" s="2">
        <v>47</v>
      </c>
      <c r="G178" s="3">
        <v>0</v>
      </c>
      <c r="H178" s="3">
        <v>0</v>
      </c>
      <c r="I178" s="2">
        <f t="shared" si="18"/>
        <v>0</v>
      </c>
      <c r="J178" s="2">
        <f t="shared" si="19"/>
        <v>0</v>
      </c>
    </row>
    <row r="179" spans="1:10" ht="18.399999999999999" customHeight="1" x14ac:dyDescent="0.25">
      <c r="A179" s="1" t="s">
        <v>500</v>
      </c>
      <c r="B179" s="1" t="s">
        <v>42</v>
      </c>
      <c r="C179" s="1" t="s">
        <v>122</v>
      </c>
      <c r="D179" s="1" t="s">
        <v>501</v>
      </c>
      <c r="E179" s="1" t="s">
        <v>34</v>
      </c>
      <c r="F179" s="2">
        <v>115.25</v>
      </c>
      <c r="G179" s="3">
        <v>0</v>
      </c>
      <c r="H179" s="3">
        <v>0</v>
      </c>
      <c r="I179" s="2">
        <f t="shared" si="18"/>
        <v>0</v>
      </c>
      <c r="J179" s="2">
        <f t="shared" si="19"/>
        <v>0</v>
      </c>
    </row>
    <row r="180" spans="1:10" ht="68.45" customHeight="1" x14ac:dyDescent="0.25">
      <c r="A180" s="1" t="s">
        <v>502</v>
      </c>
      <c r="B180" s="1" t="s">
        <v>42</v>
      </c>
      <c r="C180" s="1" t="s">
        <v>503</v>
      </c>
      <c r="D180" s="1" t="s">
        <v>504</v>
      </c>
      <c r="E180" s="1" t="s">
        <v>34</v>
      </c>
      <c r="F180" s="2">
        <v>0.84</v>
      </c>
      <c r="G180" s="3">
        <v>0</v>
      </c>
      <c r="H180" s="3">
        <v>0</v>
      </c>
      <c r="I180" s="2">
        <f t="shared" si="18"/>
        <v>0</v>
      </c>
      <c r="J180" s="2">
        <f t="shared" si="19"/>
        <v>0</v>
      </c>
    </row>
    <row r="181" spans="1:10" ht="38.25" customHeight="1" x14ac:dyDescent="0.25">
      <c r="A181" s="1" t="s">
        <v>505</v>
      </c>
      <c r="B181" s="1" t="s">
        <v>17</v>
      </c>
      <c r="C181" s="1" t="s">
        <v>506</v>
      </c>
      <c r="D181" s="1" t="s">
        <v>507</v>
      </c>
      <c r="E181" s="1" t="s">
        <v>45</v>
      </c>
      <c r="F181" s="2">
        <v>323</v>
      </c>
      <c r="G181" s="3">
        <v>0</v>
      </c>
      <c r="H181" s="3">
        <v>0</v>
      </c>
      <c r="I181" s="2">
        <f t="shared" si="18"/>
        <v>0</v>
      </c>
      <c r="J181" s="2">
        <f t="shared" si="19"/>
        <v>0</v>
      </c>
    </row>
    <row r="182" spans="1:10" ht="44.65" customHeight="1" x14ac:dyDescent="0.25">
      <c r="A182" s="1" t="s">
        <v>508</v>
      </c>
      <c r="B182" s="1" t="s">
        <v>42</v>
      </c>
      <c r="C182" s="1" t="s">
        <v>509</v>
      </c>
      <c r="D182" s="1" t="s">
        <v>510</v>
      </c>
      <c r="E182" s="1" t="s">
        <v>34</v>
      </c>
      <c r="F182" s="2">
        <v>97.61</v>
      </c>
      <c r="G182" s="3">
        <v>0</v>
      </c>
      <c r="H182" s="3">
        <v>0</v>
      </c>
      <c r="I182" s="2">
        <f t="shared" si="18"/>
        <v>0</v>
      </c>
      <c r="J182" s="2">
        <f t="shared" si="19"/>
        <v>0</v>
      </c>
    </row>
    <row r="183" spans="1:10" ht="57.2" customHeight="1" x14ac:dyDescent="0.25">
      <c r="A183" s="1" t="s">
        <v>511</v>
      </c>
      <c r="B183" s="1" t="s">
        <v>42</v>
      </c>
      <c r="C183" s="1" t="s">
        <v>512</v>
      </c>
      <c r="D183" s="1" t="s">
        <v>513</v>
      </c>
      <c r="E183" s="1" t="s">
        <v>45</v>
      </c>
      <c r="F183" s="2">
        <v>40</v>
      </c>
      <c r="G183" s="3">
        <v>0</v>
      </c>
      <c r="H183" s="3">
        <v>0</v>
      </c>
      <c r="I183" s="2">
        <f t="shared" si="18"/>
        <v>0</v>
      </c>
      <c r="J183" s="2">
        <f t="shared" si="19"/>
        <v>0</v>
      </c>
    </row>
    <row r="184" spans="1:10" ht="57.2" customHeight="1" x14ac:dyDescent="0.25">
      <c r="A184" s="1" t="s">
        <v>514</v>
      </c>
      <c r="B184" s="1" t="s">
        <v>42</v>
      </c>
      <c r="C184" s="1" t="s">
        <v>515</v>
      </c>
      <c r="D184" s="1" t="s">
        <v>516</v>
      </c>
      <c r="E184" s="1" t="s">
        <v>45</v>
      </c>
      <c r="F184" s="2">
        <v>477</v>
      </c>
      <c r="G184" s="3">
        <v>0</v>
      </c>
      <c r="H184" s="3">
        <v>0</v>
      </c>
      <c r="I184" s="2">
        <f t="shared" si="18"/>
        <v>0</v>
      </c>
      <c r="J184" s="2">
        <f t="shared" si="19"/>
        <v>0</v>
      </c>
    </row>
    <row r="185" spans="1:10" ht="56.25" customHeight="1" x14ac:dyDescent="0.25">
      <c r="A185" s="1" t="s">
        <v>517</v>
      </c>
      <c r="B185" s="1" t="s">
        <v>42</v>
      </c>
      <c r="C185" s="1" t="s">
        <v>518</v>
      </c>
      <c r="D185" s="1" t="s">
        <v>519</v>
      </c>
      <c r="E185" s="1" t="s">
        <v>45</v>
      </c>
      <c r="F185" s="2">
        <v>57</v>
      </c>
      <c r="G185" s="3">
        <v>0</v>
      </c>
      <c r="H185" s="3">
        <v>0</v>
      </c>
      <c r="I185" s="2">
        <f t="shared" si="18"/>
        <v>0</v>
      </c>
      <c r="J185" s="2">
        <f t="shared" si="19"/>
        <v>0</v>
      </c>
    </row>
    <row r="186" spans="1:10" ht="75.599999999999994" customHeight="1" x14ac:dyDescent="0.25">
      <c r="A186" s="1" t="s">
        <v>520</v>
      </c>
      <c r="B186" s="1" t="s">
        <v>17</v>
      </c>
      <c r="C186" s="1" t="s">
        <v>521</v>
      </c>
      <c r="D186" s="1" t="s">
        <v>522</v>
      </c>
      <c r="E186" s="1" t="s">
        <v>45</v>
      </c>
      <c r="F186" s="2">
        <v>864</v>
      </c>
      <c r="G186" s="3">
        <v>0</v>
      </c>
      <c r="H186" s="3">
        <v>0</v>
      </c>
      <c r="I186" s="2">
        <f t="shared" si="18"/>
        <v>0</v>
      </c>
      <c r="J186" s="2">
        <f t="shared" si="19"/>
        <v>0</v>
      </c>
    </row>
    <row r="187" spans="1:10" ht="83.65" customHeight="1" x14ac:dyDescent="0.25">
      <c r="A187" s="1" t="s">
        <v>523</v>
      </c>
      <c r="B187" s="1" t="s">
        <v>17</v>
      </c>
      <c r="C187" s="1" t="s">
        <v>524</v>
      </c>
      <c r="D187" s="1" t="s">
        <v>525</v>
      </c>
      <c r="E187" s="1" t="s">
        <v>45</v>
      </c>
      <c r="F187" s="2">
        <v>90</v>
      </c>
      <c r="G187" s="3">
        <v>0</v>
      </c>
      <c r="H187" s="3">
        <v>0</v>
      </c>
      <c r="I187" s="2">
        <f t="shared" si="18"/>
        <v>0</v>
      </c>
      <c r="J187" s="2">
        <f t="shared" si="19"/>
        <v>0</v>
      </c>
    </row>
    <row r="188" spans="1:10" ht="84.6" customHeight="1" x14ac:dyDescent="0.25">
      <c r="A188" s="1" t="s">
        <v>526</v>
      </c>
      <c r="B188" s="1" t="s">
        <v>17</v>
      </c>
      <c r="C188" s="1" t="s">
        <v>527</v>
      </c>
      <c r="D188" s="1" t="s">
        <v>528</v>
      </c>
      <c r="E188" s="1" t="s">
        <v>45</v>
      </c>
      <c r="F188" s="2">
        <v>92</v>
      </c>
      <c r="G188" s="3">
        <v>0</v>
      </c>
      <c r="H188" s="3">
        <v>0</v>
      </c>
      <c r="I188" s="2">
        <f t="shared" si="18"/>
        <v>0</v>
      </c>
      <c r="J188" s="2">
        <f t="shared" si="19"/>
        <v>0</v>
      </c>
    </row>
    <row r="189" spans="1:10" ht="89.65" customHeight="1" x14ac:dyDescent="0.25">
      <c r="A189" s="1" t="s">
        <v>529</v>
      </c>
      <c r="B189" s="1" t="s">
        <v>17</v>
      </c>
      <c r="C189" s="1" t="s">
        <v>530</v>
      </c>
      <c r="D189" s="1" t="s">
        <v>531</v>
      </c>
      <c r="E189" s="1" t="s">
        <v>45</v>
      </c>
      <c r="F189" s="2">
        <v>100</v>
      </c>
      <c r="G189" s="3">
        <v>0</v>
      </c>
      <c r="H189" s="3">
        <v>0</v>
      </c>
      <c r="I189" s="2">
        <f t="shared" si="18"/>
        <v>0</v>
      </c>
      <c r="J189" s="2">
        <f t="shared" si="19"/>
        <v>0</v>
      </c>
    </row>
    <row r="190" spans="1:10" ht="104.85" customHeight="1" x14ac:dyDescent="0.25">
      <c r="A190" s="1" t="s">
        <v>532</v>
      </c>
      <c r="B190" s="1" t="s">
        <v>17</v>
      </c>
      <c r="C190" s="1" t="s">
        <v>533</v>
      </c>
      <c r="D190" s="1" t="s">
        <v>534</v>
      </c>
      <c r="E190" s="1" t="s">
        <v>20</v>
      </c>
      <c r="F190" s="2">
        <v>84</v>
      </c>
      <c r="G190" s="3">
        <v>0</v>
      </c>
      <c r="H190" s="3">
        <v>0</v>
      </c>
      <c r="I190" s="2">
        <f t="shared" si="18"/>
        <v>0</v>
      </c>
      <c r="J190" s="2">
        <f t="shared" si="19"/>
        <v>0</v>
      </c>
    </row>
    <row r="191" spans="1:10" ht="99.95" customHeight="1" x14ac:dyDescent="0.25">
      <c r="A191" s="1" t="s">
        <v>535</v>
      </c>
      <c r="B191" s="1" t="s">
        <v>17</v>
      </c>
      <c r="C191" s="1" t="s">
        <v>536</v>
      </c>
      <c r="D191" s="1" t="s">
        <v>537</v>
      </c>
      <c r="E191" s="1" t="s">
        <v>20</v>
      </c>
      <c r="F191" s="2">
        <v>12</v>
      </c>
      <c r="G191" s="3">
        <v>0</v>
      </c>
      <c r="H191" s="3">
        <v>0</v>
      </c>
      <c r="I191" s="2">
        <f t="shared" si="18"/>
        <v>0</v>
      </c>
      <c r="J191" s="2">
        <f t="shared" si="19"/>
        <v>0</v>
      </c>
    </row>
    <row r="192" spans="1:10" ht="39.200000000000003" customHeight="1" x14ac:dyDescent="0.25">
      <c r="A192" s="1" t="s">
        <v>538</v>
      </c>
      <c r="B192" s="1" t="s">
        <v>42</v>
      </c>
      <c r="C192" s="1" t="s">
        <v>539</v>
      </c>
      <c r="D192" s="1" t="s">
        <v>540</v>
      </c>
      <c r="E192" s="1" t="s">
        <v>20</v>
      </c>
      <c r="F192" s="2">
        <v>22</v>
      </c>
      <c r="G192" s="3">
        <v>0</v>
      </c>
      <c r="H192" s="3">
        <v>0</v>
      </c>
      <c r="I192" s="2">
        <f t="shared" si="18"/>
        <v>0</v>
      </c>
      <c r="J192" s="2">
        <f t="shared" si="19"/>
        <v>0</v>
      </c>
    </row>
    <row r="193" spans="1:10" ht="50.45" customHeight="1" x14ac:dyDescent="0.25">
      <c r="A193" s="1" t="s">
        <v>541</v>
      </c>
      <c r="B193" s="1" t="s">
        <v>42</v>
      </c>
      <c r="C193" s="1" t="s">
        <v>542</v>
      </c>
      <c r="D193" s="1" t="s">
        <v>543</v>
      </c>
      <c r="E193" s="1" t="s">
        <v>20</v>
      </c>
      <c r="F193" s="2">
        <v>18</v>
      </c>
      <c r="G193" s="3">
        <v>0</v>
      </c>
      <c r="H193" s="3">
        <v>0</v>
      </c>
      <c r="I193" s="2">
        <f t="shared" si="18"/>
        <v>0</v>
      </c>
      <c r="J193" s="2">
        <f t="shared" si="19"/>
        <v>0</v>
      </c>
    </row>
    <row r="194" spans="1:10" ht="50.85" customHeight="1" x14ac:dyDescent="0.25">
      <c r="A194" s="1" t="s">
        <v>544</v>
      </c>
      <c r="B194" s="1" t="s">
        <v>42</v>
      </c>
      <c r="C194" s="1" t="s">
        <v>545</v>
      </c>
      <c r="D194" s="1" t="s">
        <v>546</v>
      </c>
      <c r="E194" s="1" t="s">
        <v>20</v>
      </c>
      <c r="F194" s="2">
        <v>10</v>
      </c>
      <c r="G194" s="3">
        <v>0</v>
      </c>
      <c r="H194" s="3">
        <v>0</v>
      </c>
      <c r="I194" s="2">
        <f t="shared" ref="I194:I225" si="20">ROUND(G194*(1 + H194/100),2)</f>
        <v>0</v>
      </c>
      <c r="J194" s="2">
        <f t="shared" ref="J194:J225" si="21">ROUND(F194*I194,2)</f>
        <v>0</v>
      </c>
    </row>
    <row r="195" spans="1:10" ht="50.85" customHeight="1" x14ac:dyDescent="0.25">
      <c r="A195" s="1" t="s">
        <v>547</v>
      </c>
      <c r="B195" s="1" t="s">
        <v>42</v>
      </c>
      <c r="C195" s="1" t="s">
        <v>548</v>
      </c>
      <c r="D195" s="1" t="s">
        <v>549</v>
      </c>
      <c r="E195" s="1" t="s">
        <v>20</v>
      </c>
      <c r="F195" s="2">
        <v>6</v>
      </c>
      <c r="G195" s="3">
        <v>0</v>
      </c>
      <c r="H195" s="3">
        <v>0</v>
      </c>
      <c r="I195" s="2">
        <f t="shared" si="20"/>
        <v>0</v>
      </c>
      <c r="J195" s="2">
        <f t="shared" si="21"/>
        <v>0</v>
      </c>
    </row>
    <row r="196" spans="1:10" ht="55.9" customHeight="1" x14ac:dyDescent="0.25">
      <c r="A196" s="1" t="s">
        <v>550</v>
      </c>
      <c r="B196" s="1" t="s">
        <v>42</v>
      </c>
      <c r="C196" s="1" t="s">
        <v>551</v>
      </c>
      <c r="D196" s="1" t="s">
        <v>552</v>
      </c>
      <c r="E196" s="1" t="s">
        <v>20</v>
      </c>
      <c r="F196" s="2">
        <v>17</v>
      </c>
      <c r="G196" s="3">
        <v>0</v>
      </c>
      <c r="H196" s="3">
        <v>0</v>
      </c>
      <c r="I196" s="2">
        <f t="shared" si="20"/>
        <v>0</v>
      </c>
      <c r="J196" s="2">
        <f t="shared" si="21"/>
        <v>0</v>
      </c>
    </row>
    <row r="197" spans="1:10" ht="55.9" customHeight="1" x14ac:dyDescent="0.25">
      <c r="A197" s="1" t="s">
        <v>553</v>
      </c>
      <c r="B197" s="1" t="s">
        <v>42</v>
      </c>
      <c r="C197" s="1" t="s">
        <v>554</v>
      </c>
      <c r="D197" s="1" t="s">
        <v>555</v>
      </c>
      <c r="E197" s="1" t="s">
        <v>20</v>
      </c>
      <c r="F197" s="2">
        <v>4</v>
      </c>
      <c r="G197" s="3">
        <v>0</v>
      </c>
      <c r="H197" s="3">
        <v>0</v>
      </c>
      <c r="I197" s="2">
        <f t="shared" si="20"/>
        <v>0</v>
      </c>
      <c r="J197" s="2">
        <f t="shared" si="21"/>
        <v>0</v>
      </c>
    </row>
    <row r="198" spans="1:10" ht="48.2" customHeight="1" x14ac:dyDescent="0.25">
      <c r="A198" s="1" t="s">
        <v>556</v>
      </c>
      <c r="B198" s="1" t="s">
        <v>42</v>
      </c>
      <c r="C198" s="1" t="s">
        <v>557</v>
      </c>
      <c r="D198" s="1" t="s">
        <v>558</v>
      </c>
      <c r="E198" s="1" t="s">
        <v>20</v>
      </c>
      <c r="F198" s="2">
        <v>5</v>
      </c>
      <c r="G198" s="3">
        <v>0</v>
      </c>
      <c r="H198" s="3">
        <v>0</v>
      </c>
      <c r="I198" s="2">
        <f t="shared" si="20"/>
        <v>0</v>
      </c>
      <c r="J198" s="2">
        <f t="shared" si="21"/>
        <v>0</v>
      </c>
    </row>
    <row r="199" spans="1:10" ht="48.6" customHeight="1" x14ac:dyDescent="0.25">
      <c r="A199" s="1" t="s">
        <v>559</v>
      </c>
      <c r="B199" s="1" t="s">
        <v>42</v>
      </c>
      <c r="C199" s="1" t="s">
        <v>560</v>
      </c>
      <c r="D199" s="1" t="s">
        <v>561</v>
      </c>
      <c r="E199" s="1" t="s">
        <v>20</v>
      </c>
      <c r="F199" s="2">
        <v>1</v>
      </c>
      <c r="G199" s="3">
        <v>0</v>
      </c>
      <c r="H199" s="3">
        <v>0</v>
      </c>
      <c r="I199" s="2">
        <f t="shared" si="20"/>
        <v>0</v>
      </c>
      <c r="J199" s="2">
        <f t="shared" si="21"/>
        <v>0</v>
      </c>
    </row>
    <row r="200" spans="1:10" ht="48.6" customHeight="1" x14ac:dyDescent="0.25">
      <c r="A200" s="1" t="s">
        <v>562</v>
      </c>
      <c r="B200" s="1" t="s">
        <v>42</v>
      </c>
      <c r="C200" s="1" t="s">
        <v>563</v>
      </c>
      <c r="D200" s="1" t="s">
        <v>564</v>
      </c>
      <c r="E200" s="1" t="s">
        <v>20</v>
      </c>
      <c r="F200" s="2">
        <v>1</v>
      </c>
      <c r="G200" s="3">
        <v>0</v>
      </c>
      <c r="H200" s="3">
        <v>0</v>
      </c>
      <c r="I200" s="2">
        <f t="shared" si="20"/>
        <v>0</v>
      </c>
      <c r="J200" s="2">
        <f t="shared" si="21"/>
        <v>0</v>
      </c>
    </row>
    <row r="201" spans="1:10" ht="66.599999999999994" customHeight="1" x14ac:dyDescent="0.25">
      <c r="A201" s="1" t="s">
        <v>565</v>
      </c>
      <c r="B201" s="1" t="s">
        <v>17</v>
      </c>
      <c r="C201" s="1" t="s">
        <v>566</v>
      </c>
      <c r="D201" s="1" t="s">
        <v>567</v>
      </c>
      <c r="E201" s="1" t="s">
        <v>20</v>
      </c>
      <c r="F201" s="2">
        <v>26</v>
      </c>
      <c r="G201" s="3">
        <v>0</v>
      </c>
      <c r="H201" s="3">
        <v>0</v>
      </c>
      <c r="I201" s="2">
        <f t="shared" si="20"/>
        <v>0</v>
      </c>
      <c r="J201" s="2">
        <f t="shared" si="21"/>
        <v>0</v>
      </c>
    </row>
    <row r="202" spans="1:10" ht="34.15" customHeight="1" x14ac:dyDescent="0.25">
      <c r="A202" s="1" t="s">
        <v>568</v>
      </c>
      <c r="B202" s="1" t="s">
        <v>17</v>
      </c>
      <c r="C202" s="1" t="s">
        <v>569</v>
      </c>
      <c r="D202" s="1" t="s">
        <v>570</v>
      </c>
      <c r="E202" s="1" t="s">
        <v>20</v>
      </c>
      <c r="F202" s="2">
        <v>1</v>
      </c>
      <c r="G202" s="3">
        <v>0</v>
      </c>
      <c r="H202" s="3">
        <v>0</v>
      </c>
      <c r="I202" s="2">
        <f t="shared" si="20"/>
        <v>0</v>
      </c>
      <c r="J202" s="2">
        <f t="shared" si="21"/>
        <v>0</v>
      </c>
    </row>
    <row r="203" spans="1:10" ht="196.15" customHeight="1" x14ac:dyDescent="0.25">
      <c r="A203" s="1" t="s">
        <v>571</v>
      </c>
      <c r="B203" s="1" t="s">
        <v>17</v>
      </c>
      <c r="C203" s="1" t="s">
        <v>572</v>
      </c>
      <c r="D203" s="1" t="s">
        <v>573</v>
      </c>
      <c r="E203" s="1" t="s">
        <v>20</v>
      </c>
      <c r="F203" s="2">
        <v>8</v>
      </c>
      <c r="G203" s="3">
        <v>0</v>
      </c>
      <c r="H203" s="3">
        <v>0</v>
      </c>
      <c r="I203" s="2">
        <f t="shared" si="20"/>
        <v>0</v>
      </c>
      <c r="J203" s="2">
        <f t="shared" si="21"/>
        <v>0</v>
      </c>
    </row>
    <row r="204" spans="1:10" ht="62.1" customHeight="1" x14ac:dyDescent="0.25">
      <c r="A204" s="1" t="s">
        <v>574</v>
      </c>
      <c r="B204" s="1" t="s">
        <v>17</v>
      </c>
      <c r="C204" s="1" t="s">
        <v>575</v>
      </c>
      <c r="D204" s="1" t="s">
        <v>576</v>
      </c>
      <c r="E204" s="1" t="s">
        <v>20</v>
      </c>
      <c r="F204" s="2">
        <v>14</v>
      </c>
      <c r="G204" s="3">
        <v>0</v>
      </c>
      <c r="H204" s="3">
        <v>0</v>
      </c>
      <c r="I204" s="2">
        <f t="shared" si="20"/>
        <v>0</v>
      </c>
      <c r="J204" s="2">
        <f t="shared" si="21"/>
        <v>0</v>
      </c>
    </row>
    <row r="205" spans="1:10" ht="49.9" customHeight="1" x14ac:dyDescent="0.25">
      <c r="A205" s="1" t="s">
        <v>577</v>
      </c>
      <c r="B205" s="1" t="s">
        <v>17</v>
      </c>
      <c r="C205" s="1" t="s">
        <v>578</v>
      </c>
      <c r="D205" s="1" t="s">
        <v>579</v>
      </c>
      <c r="E205" s="1" t="s">
        <v>20</v>
      </c>
      <c r="F205" s="2">
        <v>2</v>
      </c>
      <c r="G205" s="3">
        <v>0</v>
      </c>
      <c r="H205" s="3">
        <v>0</v>
      </c>
      <c r="I205" s="2">
        <f t="shared" si="20"/>
        <v>0</v>
      </c>
      <c r="J205" s="2">
        <f t="shared" si="21"/>
        <v>0</v>
      </c>
    </row>
    <row r="206" spans="1:10" ht="41.45" customHeight="1" x14ac:dyDescent="0.25">
      <c r="A206" s="1" t="s">
        <v>580</v>
      </c>
      <c r="B206" s="1" t="s">
        <v>17</v>
      </c>
      <c r="C206" s="1" t="s">
        <v>581</v>
      </c>
      <c r="D206" s="1" t="s">
        <v>582</v>
      </c>
      <c r="E206" s="1" t="s">
        <v>20</v>
      </c>
      <c r="F206" s="2">
        <v>2</v>
      </c>
      <c r="G206" s="3">
        <v>0</v>
      </c>
      <c r="H206" s="3">
        <v>0</v>
      </c>
      <c r="I206" s="2">
        <f t="shared" si="20"/>
        <v>0</v>
      </c>
      <c r="J206" s="2">
        <f t="shared" si="21"/>
        <v>0</v>
      </c>
    </row>
    <row r="207" spans="1:10" ht="61.15" customHeight="1" x14ac:dyDescent="0.25">
      <c r="A207" s="1" t="s">
        <v>583</v>
      </c>
      <c r="B207" s="1" t="s">
        <v>17</v>
      </c>
      <c r="C207" s="1" t="s">
        <v>584</v>
      </c>
      <c r="D207" s="1" t="s">
        <v>585</v>
      </c>
      <c r="E207" s="1" t="s">
        <v>20</v>
      </c>
      <c r="F207" s="2">
        <v>1</v>
      </c>
      <c r="G207" s="3">
        <v>0</v>
      </c>
      <c r="H207" s="3">
        <v>0</v>
      </c>
      <c r="I207" s="2">
        <f t="shared" si="20"/>
        <v>0</v>
      </c>
      <c r="J207" s="2">
        <f t="shared" si="21"/>
        <v>0</v>
      </c>
    </row>
    <row r="208" spans="1:10" ht="55.9" customHeight="1" x14ac:dyDescent="0.25">
      <c r="A208" s="1" t="s">
        <v>586</v>
      </c>
      <c r="B208" s="1" t="s">
        <v>17</v>
      </c>
      <c r="C208" s="1" t="s">
        <v>587</v>
      </c>
      <c r="D208" s="1" t="s">
        <v>588</v>
      </c>
      <c r="E208" s="1" t="s">
        <v>20</v>
      </c>
      <c r="F208" s="2">
        <v>1</v>
      </c>
      <c r="G208" s="3">
        <v>0</v>
      </c>
      <c r="H208" s="3">
        <v>0</v>
      </c>
      <c r="I208" s="2">
        <f t="shared" si="20"/>
        <v>0</v>
      </c>
      <c r="J208" s="2">
        <f t="shared" si="21"/>
        <v>0</v>
      </c>
    </row>
    <row r="209" spans="1:10" ht="56.25" customHeight="1" x14ac:dyDescent="0.25">
      <c r="A209" s="1" t="s">
        <v>589</v>
      </c>
      <c r="B209" s="1" t="s">
        <v>17</v>
      </c>
      <c r="C209" s="1" t="s">
        <v>590</v>
      </c>
      <c r="D209" s="1" t="s">
        <v>591</v>
      </c>
      <c r="E209" s="1" t="s">
        <v>20</v>
      </c>
      <c r="F209" s="2">
        <v>2</v>
      </c>
      <c r="G209" s="3">
        <v>0</v>
      </c>
      <c r="H209" s="3">
        <v>0</v>
      </c>
      <c r="I209" s="2">
        <f t="shared" si="20"/>
        <v>0</v>
      </c>
      <c r="J209" s="2">
        <f t="shared" si="21"/>
        <v>0</v>
      </c>
    </row>
    <row r="210" spans="1:10" ht="114.75" customHeight="1" x14ac:dyDescent="0.25">
      <c r="A210" s="1" t="s">
        <v>592</v>
      </c>
      <c r="B210" s="1" t="s">
        <v>17</v>
      </c>
      <c r="C210" s="1" t="s">
        <v>593</v>
      </c>
      <c r="D210" s="1" t="s">
        <v>594</v>
      </c>
      <c r="E210" s="1" t="s">
        <v>20</v>
      </c>
      <c r="F210" s="2">
        <v>1</v>
      </c>
      <c r="G210" s="3">
        <v>0</v>
      </c>
      <c r="H210" s="3">
        <v>0</v>
      </c>
      <c r="I210" s="2">
        <f t="shared" si="20"/>
        <v>0</v>
      </c>
      <c r="J210" s="2">
        <f t="shared" si="21"/>
        <v>0</v>
      </c>
    </row>
    <row r="211" spans="1:10" ht="41.85" customHeight="1" x14ac:dyDescent="0.25">
      <c r="A211" s="1" t="s">
        <v>595</v>
      </c>
      <c r="B211" s="1" t="s">
        <v>42</v>
      </c>
      <c r="C211" s="1" t="s">
        <v>596</v>
      </c>
      <c r="D211" s="1" t="s">
        <v>597</v>
      </c>
      <c r="E211" s="1" t="s">
        <v>20</v>
      </c>
      <c r="F211" s="2">
        <v>5</v>
      </c>
      <c r="G211" s="3">
        <v>0</v>
      </c>
      <c r="H211" s="3">
        <v>0</v>
      </c>
      <c r="I211" s="2">
        <f t="shared" si="20"/>
        <v>0</v>
      </c>
      <c r="J211" s="2">
        <f t="shared" si="21"/>
        <v>0</v>
      </c>
    </row>
    <row r="212" spans="1:10" ht="56.65" customHeight="1" x14ac:dyDescent="0.25">
      <c r="A212" s="1" t="s">
        <v>598</v>
      </c>
      <c r="B212" s="1" t="s">
        <v>17</v>
      </c>
      <c r="C212" s="1" t="s">
        <v>599</v>
      </c>
      <c r="D212" s="1" t="s">
        <v>600</v>
      </c>
      <c r="E212" s="1" t="s">
        <v>20</v>
      </c>
      <c r="F212" s="2">
        <v>1</v>
      </c>
      <c r="G212" s="3">
        <v>0</v>
      </c>
      <c r="H212" s="3">
        <v>0</v>
      </c>
      <c r="I212" s="2">
        <f t="shared" si="20"/>
        <v>0</v>
      </c>
      <c r="J212" s="2">
        <f t="shared" si="21"/>
        <v>0</v>
      </c>
    </row>
    <row r="213" spans="1:10" ht="48.2" customHeight="1" x14ac:dyDescent="0.25">
      <c r="A213" s="1" t="s">
        <v>601</v>
      </c>
      <c r="B213" s="1" t="s">
        <v>17</v>
      </c>
      <c r="C213" s="1" t="s">
        <v>602</v>
      </c>
      <c r="D213" s="1" t="s">
        <v>603</v>
      </c>
      <c r="E213" s="1" t="s">
        <v>20</v>
      </c>
      <c r="F213" s="2">
        <v>4</v>
      </c>
      <c r="G213" s="3">
        <v>0</v>
      </c>
      <c r="H213" s="3">
        <v>0</v>
      </c>
      <c r="I213" s="2">
        <f t="shared" si="20"/>
        <v>0</v>
      </c>
      <c r="J213" s="2">
        <f t="shared" si="21"/>
        <v>0</v>
      </c>
    </row>
    <row r="214" spans="1:10" ht="56.65" customHeight="1" x14ac:dyDescent="0.25">
      <c r="A214" s="1" t="s">
        <v>604</v>
      </c>
      <c r="B214" s="1" t="s">
        <v>17</v>
      </c>
      <c r="C214" s="1" t="s">
        <v>605</v>
      </c>
      <c r="D214" s="1" t="s">
        <v>606</v>
      </c>
      <c r="E214" s="1" t="s">
        <v>20</v>
      </c>
      <c r="F214" s="2">
        <v>1</v>
      </c>
      <c r="G214" s="3">
        <v>0</v>
      </c>
      <c r="H214" s="3">
        <v>0</v>
      </c>
      <c r="I214" s="2">
        <f t="shared" si="20"/>
        <v>0</v>
      </c>
      <c r="J214" s="2">
        <f t="shared" si="21"/>
        <v>0</v>
      </c>
    </row>
    <row r="215" spans="1:10" ht="40.9" customHeight="1" x14ac:dyDescent="0.25">
      <c r="A215" s="1" t="s">
        <v>607</v>
      </c>
      <c r="B215" s="1" t="s">
        <v>42</v>
      </c>
      <c r="C215" s="1" t="s">
        <v>608</v>
      </c>
      <c r="D215" s="1" t="s">
        <v>609</v>
      </c>
      <c r="E215" s="1" t="s">
        <v>20</v>
      </c>
      <c r="F215" s="2">
        <v>1</v>
      </c>
      <c r="G215" s="3">
        <v>0</v>
      </c>
      <c r="H215" s="3">
        <v>0</v>
      </c>
      <c r="I215" s="2">
        <f t="shared" si="20"/>
        <v>0</v>
      </c>
      <c r="J215" s="2">
        <f t="shared" si="21"/>
        <v>0</v>
      </c>
    </row>
    <row r="216" spans="1:10" ht="49.5" customHeight="1" x14ac:dyDescent="0.25">
      <c r="A216" s="1" t="s">
        <v>610</v>
      </c>
      <c r="B216" s="1" t="s">
        <v>17</v>
      </c>
      <c r="C216" s="1" t="s">
        <v>611</v>
      </c>
      <c r="D216" s="1" t="s">
        <v>612</v>
      </c>
      <c r="E216" s="1" t="s">
        <v>20</v>
      </c>
      <c r="F216" s="2">
        <v>1</v>
      </c>
      <c r="G216" s="3">
        <v>0</v>
      </c>
      <c r="H216" s="3">
        <v>0</v>
      </c>
      <c r="I216" s="2">
        <f t="shared" si="20"/>
        <v>0</v>
      </c>
      <c r="J216" s="2">
        <f t="shared" si="21"/>
        <v>0</v>
      </c>
    </row>
    <row r="217" spans="1:10" ht="409.6" customHeight="1" x14ac:dyDescent="0.25">
      <c r="A217" s="1" t="s">
        <v>613</v>
      </c>
      <c r="B217" s="1" t="s">
        <v>17</v>
      </c>
      <c r="C217" s="1" t="s">
        <v>614</v>
      </c>
      <c r="D217" s="1" t="s">
        <v>615</v>
      </c>
      <c r="E217" s="1" t="s">
        <v>20</v>
      </c>
      <c r="F217" s="2">
        <v>4</v>
      </c>
      <c r="G217" s="3">
        <v>0</v>
      </c>
      <c r="H217" s="3">
        <v>0</v>
      </c>
      <c r="I217" s="2">
        <f t="shared" si="20"/>
        <v>0</v>
      </c>
      <c r="J217" s="2">
        <f t="shared" si="21"/>
        <v>0</v>
      </c>
    </row>
    <row r="218" spans="1:10" ht="409.6" customHeight="1" x14ac:dyDescent="0.25">
      <c r="A218" s="1" t="s">
        <v>616</v>
      </c>
      <c r="B218" s="1" t="s">
        <v>17</v>
      </c>
      <c r="C218" s="1" t="s">
        <v>617</v>
      </c>
      <c r="D218" s="1" t="s">
        <v>618</v>
      </c>
      <c r="E218" s="1" t="s">
        <v>20</v>
      </c>
      <c r="F218" s="2">
        <v>4</v>
      </c>
      <c r="G218" s="3">
        <v>0</v>
      </c>
      <c r="H218" s="3">
        <v>0</v>
      </c>
      <c r="I218" s="2">
        <f t="shared" si="20"/>
        <v>0</v>
      </c>
      <c r="J218" s="2">
        <f t="shared" si="21"/>
        <v>0</v>
      </c>
    </row>
    <row r="219" spans="1:10" ht="409.6" customHeight="1" x14ac:dyDescent="0.25">
      <c r="A219" s="1" t="s">
        <v>619</v>
      </c>
      <c r="B219" s="1" t="s">
        <v>17</v>
      </c>
      <c r="C219" s="1" t="s">
        <v>620</v>
      </c>
      <c r="D219" s="1" t="s">
        <v>621</v>
      </c>
      <c r="E219" s="1" t="s">
        <v>20</v>
      </c>
      <c r="F219" s="2">
        <v>10</v>
      </c>
      <c r="G219" s="3">
        <v>0</v>
      </c>
      <c r="H219" s="3">
        <v>0</v>
      </c>
      <c r="I219" s="2">
        <f t="shared" si="20"/>
        <v>0</v>
      </c>
      <c r="J219" s="2">
        <f t="shared" si="21"/>
        <v>0</v>
      </c>
    </row>
    <row r="220" spans="1:10" ht="51.4" customHeight="1" x14ac:dyDescent="0.25">
      <c r="A220" s="1" t="s">
        <v>622</v>
      </c>
      <c r="B220" s="1" t="s">
        <v>17</v>
      </c>
      <c r="C220" s="1" t="s">
        <v>623</v>
      </c>
      <c r="D220" s="1" t="s">
        <v>624</v>
      </c>
      <c r="E220" s="1" t="s">
        <v>20</v>
      </c>
      <c r="F220" s="2">
        <v>2</v>
      </c>
      <c r="G220" s="3">
        <v>0</v>
      </c>
      <c r="H220" s="3">
        <v>0</v>
      </c>
      <c r="I220" s="2">
        <f t="shared" si="20"/>
        <v>0</v>
      </c>
      <c r="J220" s="2">
        <f t="shared" si="21"/>
        <v>0</v>
      </c>
    </row>
    <row r="221" spans="1:10" x14ac:dyDescent="0.25">
      <c r="A221" s="1" t="s">
        <v>625</v>
      </c>
      <c r="B221" s="1"/>
      <c r="C221" s="1"/>
      <c r="D221" s="1" t="s">
        <v>626</v>
      </c>
    </row>
    <row r="222" spans="1:10" x14ac:dyDescent="0.25">
      <c r="A222" s="1" t="s">
        <v>627</v>
      </c>
      <c r="B222" s="1"/>
      <c r="C222" s="1"/>
      <c r="D222" s="1" t="s">
        <v>628</v>
      </c>
    </row>
    <row r="223" spans="1:10" ht="68.849999999999994" customHeight="1" x14ac:dyDescent="0.25">
      <c r="A223" s="1" t="s">
        <v>629</v>
      </c>
      <c r="B223" s="1" t="s">
        <v>42</v>
      </c>
      <c r="C223" s="1" t="s">
        <v>630</v>
      </c>
      <c r="D223" s="1" t="s">
        <v>631</v>
      </c>
      <c r="E223" s="1" t="s">
        <v>61</v>
      </c>
      <c r="F223" s="2">
        <v>182.62</v>
      </c>
      <c r="G223" s="3">
        <v>0</v>
      </c>
      <c r="H223" s="3">
        <v>0</v>
      </c>
      <c r="I223" s="2">
        <f>ROUND(G223*(1 + H223/100),2)</f>
        <v>0</v>
      </c>
      <c r="J223" s="2">
        <f>ROUND(F223*I223,2)</f>
        <v>0</v>
      </c>
    </row>
    <row r="224" spans="1:10" ht="78.400000000000006" customHeight="1" x14ac:dyDescent="0.25">
      <c r="A224" s="1" t="s">
        <v>632</v>
      </c>
      <c r="B224" s="1" t="s">
        <v>42</v>
      </c>
      <c r="C224" s="1" t="s">
        <v>633</v>
      </c>
      <c r="D224" s="1" t="s">
        <v>634</v>
      </c>
      <c r="E224" s="1" t="s">
        <v>61</v>
      </c>
      <c r="F224" s="2">
        <v>182.62</v>
      </c>
      <c r="G224" s="3">
        <v>0</v>
      </c>
      <c r="H224" s="3">
        <v>0</v>
      </c>
      <c r="I224" s="2">
        <f>ROUND(G224*(1 + H224/100),2)</f>
        <v>0</v>
      </c>
      <c r="J224" s="2">
        <f>ROUND(F224*I224,2)</f>
        <v>0</v>
      </c>
    </row>
    <row r="225" spans="1:10" ht="66.599999999999994" customHeight="1" x14ac:dyDescent="0.25">
      <c r="A225" s="1" t="s">
        <v>635</v>
      </c>
      <c r="B225" s="1" t="s">
        <v>42</v>
      </c>
      <c r="C225" s="1" t="s">
        <v>636</v>
      </c>
      <c r="D225" s="1" t="s">
        <v>637</v>
      </c>
      <c r="E225" s="1" t="s">
        <v>61</v>
      </c>
      <c r="F225" s="2">
        <v>44.84</v>
      </c>
      <c r="G225" s="3">
        <v>0</v>
      </c>
      <c r="H225" s="3">
        <v>0</v>
      </c>
      <c r="I225" s="2">
        <f>ROUND(G225*(1 + H225/100),2)</f>
        <v>0</v>
      </c>
      <c r="J225" s="2">
        <f>ROUND(F225*I225,2)</f>
        <v>0</v>
      </c>
    </row>
    <row r="226" spans="1:10" x14ac:dyDescent="0.25">
      <c r="A226" s="1" t="s">
        <v>638</v>
      </c>
      <c r="B226" s="1"/>
      <c r="C226" s="1"/>
      <c r="D226" s="1" t="s">
        <v>639</v>
      </c>
    </row>
    <row r="227" spans="1:10" ht="64.349999999999994" customHeight="1" x14ac:dyDescent="0.25">
      <c r="A227" s="1" t="s">
        <v>640</v>
      </c>
      <c r="B227" s="1" t="s">
        <v>42</v>
      </c>
      <c r="C227" s="1" t="s">
        <v>641</v>
      </c>
      <c r="D227" s="1" t="s">
        <v>642</v>
      </c>
      <c r="E227" s="1" t="s">
        <v>61</v>
      </c>
      <c r="F227" s="2">
        <v>59.49</v>
      </c>
      <c r="G227" s="3">
        <v>0</v>
      </c>
      <c r="H227" s="3">
        <v>0</v>
      </c>
      <c r="I227" s="2">
        <f>ROUND(G227*(1 + H227/100),2)</f>
        <v>0</v>
      </c>
      <c r="J227" s="2">
        <f>ROUND(F227*I227,2)</f>
        <v>0</v>
      </c>
    </row>
    <row r="228" spans="1:10" ht="55.35" customHeight="1" x14ac:dyDescent="0.25">
      <c r="A228" s="1" t="s">
        <v>643</v>
      </c>
      <c r="B228" s="1" t="s">
        <v>42</v>
      </c>
      <c r="C228" s="1" t="s">
        <v>644</v>
      </c>
      <c r="D228" s="1" t="s">
        <v>645</v>
      </c>
      <c r="E228" s="1" t="s">
        <v>61</v>
      </c>
      <c r="F228" s="2">
        <v>59.49</v>
      </c>
      <c r="G228" s="3">
        <v>0</v>
      </c>
      <c r="H228" s="3">
        <v>0</v>
      </c>
      <c r="I228" s="2">
        <f>ROUND(G228*(1 + H228/100),2)</f>
        <v>0</v>
      </c>
      <c r="J228" s="2">
        <f>ROUND(F228*I228,2)</f>
        <v>0</v>
      </c>
    </row>
    <row r="229" spans="1:10" x14ac:dyDescent="0.25">
      <c r="A229" s="1" t="s">
        <v>646</v>
      </c>
      <c r="B229" s="1"/>
      <c r="C229" s="1"/>
      <c r="D229" s="1" t="s">
        <v>647</v>
      </c>
    </row>
    <row r="230" spans="1:10" ht="79.7" customHeight="1" x14ac:dyDescent="0.25">
      <c r="A230" s="1" t="s">
        <v>648</v>
      </c>
      <c r="B230" s="1" t="s">
        <v>42</v>
      </c>
      <c r="C230" s="1" t="s">
        <v>649</v>
      </c>
      <c r="D230" s="1" t="s">
        <v>650</v>
      </c>
      <c r="E230" s="1" t="s">
        <v>61</v>
      </c>
      <c r="F230" s="2">
        <v>213.96</v>
      </c>
      <c r="G230" s="3">
        <v>0</v>
      </c>
      <c r="H230" s="3">
        <v>0</v>
      </c>
      <c r="I230" s="2">
        <f>ROUND(G230*(1 + H230/100),2)</f>
        <v>0</v>
      </c>
      <c r="J230" s="2">
        <f>ROUND(F230*I230,2)</f>
        <v>0</v>
      </c>
    </row>
    <row r="231" spans="1:10" ht="80.650000000000006" customHeight="1" x14ac:dyDescent="0.25">
      <c r="A231" s="1" t="s">
        <v>651</v>
      </c>
      <c r="B231" s="1" t="s">
        <v>42</v>
      </c>
      <c r="C231" s="1" t="s">
        <v>652</v>
      </c>
      <c r="D231" s="1" t="s">
        <v>653</v>
      </c>
      <c r="E231" s="1" t="s">
        <v>61</v>
      </c>
      <c r="F231" s="2">
        <v>213.96</v>
      </c>
      <c r="G231" s="3">
        <v>0</v>
      </c>
      <c r="H231" s="3">
        <v>0</v>
      </c>
      <c r="I231" s="2">
        <f>ROUND(G231*(1 + H231/100),2)</f>
        <v>0</v>
      </c>
      <c r="J231" s="2">
        <f>ROUND(F231*I231,2)</f>
        <v>0</v>
      </c>
    </row>
    <row r="232" spans="1:10" x14ac:dyDescent="0.25">
      <c r="A232" s="1" t="s">
        <v>654</v>
      </c>
      <c r="B232" s="1"/>
      <c r="C232" s="1"/>
      <c r="D232" s="1" t="s">
        <v>655</v>
      </c>
    </row>
    <row r="233" spans="1:10" ht="45" customHeight="1" x14ac:dyDescent="0.25">
      <c r="A233" s="1" t="s">
        <v>656</v>
      </c>
      <c r="B233" s="1" t="s">
        <v>17</v>
      </c>
      <c r="C233" s="1" t="s">
        <v>111</v>
      </c>
      <c r="D233" s="1" t="s">
        <v>657</v>
      </c>
      <c r="E233" s="1" t="s">
        <v>61</v>
      </c>
      <c r="F233" s="2">
        <v>101.36</v>
      </c>
      <c r="G233" s="3">
        <v>0</v>
      </c>
      <c r="H233" s="3">
        <v>0</v>
      </c>
      <c r="I233" s="2">
        <f t="shared" ref="I233:I240" si="22">ROUND(G233*(1 + H233/100),2)</f>
        <v>0</v>
      </c>
      <c r="J233" s="2">
        <f t="shared" ref="J233:J240" si="23">ROUND(F233*I233,2)</f>
        <v>0</v>
      </c>
    </row>
    <row r="234" spans="1:10" ht="22.5" customHeight="1" x14ac:dyDescent="0.25">
      <c r="A234" s="1" t="s">
        <v>658</v>
      </c>
      <c r="B234" s="1" t="s">
        <v>17</v>
      </c>
      <c r="C234" s="1" t="s">
        <v>659</v>
      </c>
      <c r="D234" s="1" t="s">
        <v>660</v>
      </c>
      <c r="E234" s="1" t="s">
        <v>34</v>
      </c>
      <c r="F234" s="2">
        <v>5.07</v>
      </c>
      <c r="G234" s="3">
        <v>0</v>
      </c>
      <c r="H234" s="3">
        <v>0</v>
      </c>
      <c r="I234" s="2">
        <f t="shared" si="22"/>
        <v>0</v>
      </c>
      <c r="J234" s="2">
        <f t="shared" si="23"/>
        <v>0</v>
      </c>
    </row>
    <row r="235" spans="1:10" ht="55.9" customHeight="1" x14ac:dyDescent="0.25">
      <c r="A235" s="1" t="s">
        <v>661</v>
      </c>
      <c r="B235" s="1" t="s">
        <v>17</v>
      </c>
      <c r="C235" s="1" t="s">
        <v>662</v>
      </c>
      <c r="D235" s="1" t="s">
        <v>663</v>
      </c>
      <c r="E235" s="1" t="s">
        <v>61</v>
      </c>
      <c r="F235" s="2">
        <v>101.36</v>
      </c>
      <c r="G235" s="3">
        <v>0</v>
      </c>
      <c r="H235" s="3">
        <v>0</v>
      </c>
      <c r="I235" s="2">
        <f t="shared" si="22"/>
        <v>0</v>
      </c>
      <c r="J235" s="2">
        <f t="shared" si="23"/>
        <v>0</v>
      </c>
    </row>
    <row r="236" spans="1:10" ht="73.349999999999994" customHeight="1" x14ac:dyDescent="0.25">
      <c r="A236" s="1" t="s">
        <v>664</v>
      </c>
      <c r="B236" s="1" t="s">
        <v>17</v>
      </c>
      <c r="C236" s="1" t="s">
        <v>665</v>
      </c>
      <c r="D236" s="1" t="s">
        <v>666</v>
      </c>
      <c r="E236" s="1" t="s">
        <v>61</v>
      </c>
      <c r="F236" s="2">
        <v>101.36</v>
      </c>
      <c r="G236" s="3">
        <v>0</v>
      </c>
      <c r="H236" s="3">
        <v>0</v>
      </c>
      <c r="I236" s="2">
        <f t="shared" si="22"/>
        <v>0</v>
      </c>
      <c r="J236" s="2">
        <f t="shared" si="23"/>
        <v>0</v>
      </c>
    </row>
    <row r="237" spans="1:10" ht="67.150000000000006" customHeight="1" x14ac:dyDescent="0.25">
      <c r="A237" s="1" t="s">
        <v>667</v>
      </c>
      <c r="B237" s="1" t="s">
        <v>42</v>
      </c>
      <c r="C237" s="1" t="s">
        <v>668</v>
      </c>
      <c r="D237" s="1" t="s">
        <v>669</v>
      </c>
      <c r="E237" s="1" t="s">
        <v>61</v>
      </c>
      <c r="F237" s="2">
        <v>101.36</v>
      </c>
      <c r="G237" s="3">
        <v>0</v>
      </c>
      <c r="H237" s="3">
        <v>0</v>
      </c>
      <c r="I237" s="2">
        <f t="shared" si="22"/>
        <v>0</v>
      </c>
      <c r="J237" s="2">
        <f t="shared" si="23"/>
        <v>0</v>
      </c>
    </row>
    <row r="238" spans="1:10" ht="43.7" customHeight="1" x14ac:dyDescent="0.25">
      <c r="A238" s="1" t="s">
        <v>670</v>
      </c>
      <c r="B238" s="1" t="s">
        <v>42</v>
      </c>
      <c r="C238" s="1" t="s">
        <v>671</v>
      </c>
      <c r="D238" s="1" t="s">
        <v>672</v>
      </c>
      <c r="E238" s="1" t="s">
        <v>45</v>
      </c>
      <c r="F238" s="2">
        <v>64.87</v>
      </c>
      <c r="G238" s="3">
        <v>0</v>
      </c>
      <c r="H238" s="3">
        <v>0</v>
      </c>
      <c r="I238" s="2">
        <f t="shared" si="22"/>
        <v>0</v>
      </c>
      <c r="J238" s="2">
        <f t="shared" si="23"/>
        <v>0</v>
      </c>
    </row>
    <row r="239" spans="1:10" ht="28.35" customHeight="1" x14ac:dyDescent="0.25">
      <c r="A239" s="1" t="s">
        <v>673</v>
      </c>
      <c r="B239" s="1" t="s">
        <v>42</v>
      </c>
      <c r="C239" s="1" t="s">
        <v>674</v>
      </c>
      <c r="D239" s="1" t="s">
        <v>675</v>
      </c>
      <c r="E239" s="1" t="s">
        <v>45</v>
      </c>
      <c r="F239" s="2">
        <v>2</v>
      </c>
      <c r="G239" s="3">
        <v>0</v>
      </c>
      <c r="H239" s="3">
        <v>0</v>
      </c>
      <c r="I239" s="2">
        <f t="shared" si="22"/>
        <v>0</v>
      </c>
      <c r="J239" s="2">
        <f t="shared" si="23"/>
        <v>0</v>
      </c>
    </row>
    <row r="240" spans="1:10" ht="58.15" customHeight="1" x14ac:dyDescent="0.25">
      <c r="A240" s="1" t="s">
        <v>676</v>
      </c>
      <c r="B240" s="1" t="s">
        <v>17</v>
      </c>
      <c r="C240" s="1" t="s">
        <v>677</v>
      </c>
      <c r="D240" s="1" t="s">
        <v>678</v>
      </c>
      <c r="E240" s="1" t="s">
        <v>61</v>
      </c>
      <c r="F240" s="2">
        <v>0.69</v>
      </c>
      <c r="G240" s="3">
        <v>0</v>
      </c>
      <c r="H240" s="3">
        <v>0</v>
      </c>
      <c r="I240" s="2">
        <f t="shared" si="22"/>
        <v>0</v>
      </c>
      <c r="J240" s="2">
        <f t="shared" si="23"/>
        <v>0</v>
      </c>
    </row>
    <row r="241" spans="1:10" x14ac:dyDescent="0.25">
      <c r="A241" s="1" t="s">
        <v>679</v>
      </c>
      <c r="B241" s="1"/>
      <c r="C241" s="1"/>
      <c r="D241" s="1" t="s">
        <v>680</v>
      </c>
    </row>
    <row r="242" spans="1:10" ht="53.1" customHeight="1" x14ac:dyDescent="0.25">
      <c r="A242" s="1" t="s">
        <v>681</v>
      </c>
      <c r="B242" s="1" t="s">
        <v>42</v>
      </c>
      <c r="C242" s="1" t="s">
        <v>682</v>
      </c>
      <c r="D242" s="1" t="s">
        <v>683</v>
      </c>
      <c r="E242" s="1" t="s">
        <v>61</v>
      </c>
      <c r="F242" s="2">
        <v>43.72</v>
      </c>
      <c r="G242" s="3">
        <v>0</v>
      </c>
      <c r="H242" s="3">
        <v>0</v>
      </c>
      <c r="I242" s="2">
        <f>ROUND(G242*(1 + H242/100),2)</f>
        <v>0</v>
      </c>
      <c r="J242" s="2">
        <f>ROUND(F242*I242,2)</f>
        <v>0</v>
      </c>
    </row>
    <row r="243" spans="1:10" ht="34.700000000000003" customHeight="1" x14ac:dyDescent="0.25">
      <c r="A243" s="1" t="s">
        <v>684</v>
      </c>
      <c r="B243" s="1" t="s">
        <v>42</v>
      </c>
      <c r="C243" s="1" t="s">
        <v>685</v>
      </c>
      <c r="D243" s="1" t="s">
        <v>686</v>
      </c>
      <c r="E243" s="1" t="s">
        <v>45</v>
      </c>
      <c r="F243" s="2">
        <v>45.7</v>
      </c>
      <c r="G243" s="3">
        <v>0</v>
      </c>
      <c r="H243" s="3">
        <v>0</v>
      </c>
      <c r="I243" s="2">
        <f>ROUND(G243*(1 + H243/100),2)</f>
        <v>0</v>
      </c>
      <c r="J243" s="2">
        <f>ROUND(F243*I243,2)</f>
        <v>0</v>
      </c>
    </row>
    <row r="244" spans="1:10" x14ac:dyDescent="0.25">
      <c r="A244" s="1" t="s">
        <v>687</v>
      </c>
      <c r="B244" s="1"/>
      <c r="C244" s="1"/>
      <c r="D244" s="1" t="s">
        <v>688</v>
      </c>
    </row>
    <row r="245" spans="1:10" ht="108.95" customHeight="1" x14ac:dyDescent="0.25">
      <c r="A245" s="1" t="s">
        <v>689</v>
      </c>
      <c r="B245" s="1" t="s">
        <v>42</v>
      </c>
      <c r="C245" s="1" t="s">
        <v>690</v>
      </c>
      <c r="D245" s="1" t="s">
        <v>691</v>
      </c>
      <c r="E245" s="1" t="s">
        <v>20</v>
      </c>
      <c r="F245" s="2">
        <v>1</v>
      </c>
      <c r="G245" s="3">
        <v>0</v>
      </c>
      <c r="H245" s="3">
        <v>0</v>
      </c>
      <c r="I245" s="2">
        <f t="shared" ref="I245:I254" si="24">ROUND(G245*(1 + H245/100),2)</f>
        <v>0</v>
      </c>
      <c r="J245" s="2">
        <f t="shared" ref="J245:J254" si="25">ROUND(F245*I245,2)</f>
        <v>0</v>
      </c>
    </row>
    <row r="246" spans="1:10" ht="108.95" customHeight="1" x14ac:dyDescent="0.25">
      <c r="A246" s="1" t="s">
        <v>692</v>
      </c>
      <c r="B246" s="1" t="s">
        <v>42</v>
      </c>
      <c r="C246" s="1" t="s">
        <v>693</v>
      </c>
      <c r="D246" s="1" t="s">
        <v>694</v>
      </c>
      <c r="E246" s="1" t="s">
        <v>20</v>
      </c>
      <c r="F246" s="2">
        <v>1</v>
      </c>
      <c r="G246" s="3">
        <v>0</v>
      </c>
      <c r="H246" s="3">
        <v>0</v>
      </c>
      <c r="I246" s="2">
        <f t="shared" si="24"/>
        <v>0</v>
      </c>
      <c r="J246" s="2">
        <f t="shared" si="25"/>
        <v>0</v>
      </c>
    </row>
    <row r="247" spans="1:10" ht="108.95" customHeight="1" x14ac:dyDescent="0.25">
      <c r="A247" s="1" t="s">
        <v>695</v>
      </c>
      <c r="B247" s="1" t="s">
        <v>42</v>
      </c>
      <c r="C247" s="1" t="s">
        <v>696</v>
      </c>
      <c r="D247" s="1" t="s">
        <v>697</v>
      </c>
      <c r="E247" s="1" t="s">
        <v>20</v>
      </c>
      <c r="F247" s="2">
        <v>2</v>
      </c>
      <c r="G247" s="3">
        <v>0</v>
      </c>
      <c r="H247" s="3">
        <v>0</v>
      </c>
      <c r="I247" s="2">
        <f t="shared" si="24"/>
        <v>0</v>
      </c>
      <c r="J247" s="2">
        <f t="shared" si="25"/>
        <v>0</v>
      </c>
    </row>
    <row r="248" spans="1:10" ht="32.85" customHeight="1" x14ac:dyDescent="0.25">
      <c r="A248" s="1" t="s">
        <v>698</v>
      </c>
      <c r="B248" s="1" t="s">
        <v>42</v>
      </c>
      <c r="C248" s="1" t="s">
        <v>699</v>
      </c>
      <c r="D248" s="1" t="s">
        <v>700</v>
      </c>
      <c r="E248" s="1" t="s">
        <v>20</v>
      </c>
      <c r="F248" s="2">
        <v>2</v>
      </c>
      <c r="G248" s="3">
        <v>0</v>
      </c>
      <c r="H248" s="3">
        <v>0</v>
      </c>
      <c r="I248" s="2">
        <f t="shared" si="24"/>
        <v>0</v>
      </c>
      <c r="J248" s="2">
        <f t="shared" si="25"/>
        <v>0</v>
      </c>
    </row>
    <row r="249" spans="1:10" ht="53.1" customHeight="1" x14ac:dyDescent="0.25">
      <c r="A249" s="1" t="s">
        <v>701</v>
      </c>
      <c r="B249" s="1" t="s">
        <v>42</v>
      </c>
      <c r="C249" s="1" t="s">
        <v>702</v>
      </c>
      <c r="D249" s="1" t="s">
        <v>703</v>
      </c>
      <c r="E249" s="1" t="s">
        <v>61</v>
      </c>
      <c r="F249" s="2">
        <v>0.72</v>
      </c>
      <c r="G249" s="3">
        <v>0</v>
      </c>
      <c r="H249" s="3">
        <v>0</v>
      </c>
      <c r="I249" s="2">
        <f t="shared" si="24"/>
        <v>0</v>
      </c>
      <c r="J249" s="2">
        <f t="shared" si="25"/>
        <v>0</v>
      </c>
    </row>
    <row r="250" spans="1:10" ht="122.45" customHeight="1" x14ac:dyDescent="0.25">
      <c r="A250" s="1" t="s">
        <v>704</v>
      </c>
      <c r="B250" s="1" t="s">
        <v>17</v>
      </c>
      <c r="C250" s="1" t="s">
        <v>705</v>
      </c>
      <c r="D250" s="1" t="s">
        <v>706</v>
      </c>
      <c r="E250" s="1" t="s">
        <v>707</v>
      </c>
      <c r="F250" s="2">
        <v>1</v>
      </c>
      <c r="G250" s="3">
        <v>0</v>
      </c>
      <c r="H250" s="3">
        <v>0</v>
      </c>
      <c r="I250" s="2">
        <f t="shared" si="24"/>
        <v>0</v>
      </c>
      <c r="J250" s="2">
        <f t="shared" si="25"/>
        <v>0</v>
      </c>
    </row>
    <row r="251" spans="1:10" ht="55.35" customHeight="1" x14ac:dyDescent="0.25">
      <c r="A251" s="1" t="s">
        <v>708</v>
      </c>
      <c r="B251" s="1" t="s">
        <v>42</v>
      </c>
      <c r="C251" s="1" t="s">
        <v>709</v>
      </c>
      <c r="D251" s="1" t="s">
        <v>710</v>
      </c>
      <c r="E251" s="1" t="s">
        <v>45</v>
      </c>
      <c r="F251" s="2">
        <v>11</v>
      </c>
      <c r="G251" s="3">
        <v>0</v>
      </c>
      <c r="H251" s="3">
        <v>0</v>
      </c>
      <c r="I251" s="2">
        <f t="shared" si="24"/>
        <v>0</v>
      </c>
      <c r="J251" s="2">
        <f t="shared" si="25"/>
        <v>0</v>
      </c>
    </row>
    <row r="252" spans="1:10" ht="72.95" customHeight="1" x14ac:dyDescent="0.25">
      <c r="A252" s="1" t="s">
        <v>711</v>
      </c>
      <c r="B252" s="1" t="s">
        <v>17</v>
      </c>
      <c r="C252" s="1" t="s">
        <v>712</v>
      </c>
      <c r="D252" s="1" t="s">
        <v>713</v>
      </c>
      <c r="E252" s="1" t="s">
        <v>28</v>
      </c>
      <c r="F252" s="2">
        <v>1.08</v>
      </c>
      <c r="G252" s="3">
        <v>0</v>
      </c>
      <c r="H252" s="3">
        <v>0</v>
      </c>
      <c r="I252" s="2">
        <f t="shared" si="24"/>
        <v>0</v>
      </c>
      <c r="J252" s="2">
        <f t="shared" si="25"/>
        <v>0</v>
      </c>
    </row>
    <row r="253" spans="1:10" ht="68.45" customHeight="1" x14ac:dyDescent="0.25">
      <c r="A253" s="1" t="s">
        <v>714</v>
      </c>
      <c r="B253" s="1" t="s">
        <v>17</v>
      </c>
      <c r="C253" s="1" t="s">
        <v>715</v>
      </c>
      <c r="D253" s="1" t="s">
        <v>716</v>
      </c>
      <c r="E253" s="1" t="s">
        <v>61</v>
      </c>
      <c r="F253" s="2">
        <v>1.44</v>
      </c>
      <c r="G253" s="3">
        <v>0</v>
      </c>
      <c r="H253" s="3">
        <v>0</v>
      </c>
      <c r="I253" s="2">
        <f t="shared" si="24"/>
        <v>0</v>
      </c>
      <c r="J253" s="2">
        <f t="shared" si="25"/>
        <v>0</v>
      </c>
    </row>
    <row r="254" spans="1:10" ht="85.5" customHeight="1" x14ac:dyDescent="0.25">
      <c r="A254" s="1" t="s">
        <v>717</v>
      </c>
      <c r="B254" s="1" t="s">
        <v>17</v>
      </c>
      <c r="C254" s="1" t="s">
        <v>718</v>
      </c>
      <c r="D254" s="1" t="s">
        <v>719</v>
      </c>
      <c r="E254" s="1" t="s">
        <v>20</v>
      </c>
      <c r="F254" s="2">
        <v>5</v>
      </c>
      <c r="G254" s="3">
        <v>0</v>
      </c>
      <c r="H254" s="3">
        <v>0</v>
      </c>
      <c r="I254" s="2">
        <f t="shared" si="24"/>
        <v>0</v>
      </c>
      <c r="J254" s="2">
        <f t="shared" si="25"/>
        <v>0</v>
      </c>
    </row>
    <row r="255" spans="1:10" x14ac:dyDescent="0.25">
      <c r="A255" s="1" t="s">
        <v>720</v>
      </c>
      <c r="B255" s="1"/>
      <c r="C255" s="1"/>
      <c r="D255" s="1" t="s">
        <v>721</v>
      </c>
    </row>
    <row r="256" spans="1:10" x14ac:dyDescent="0.25">
      <c r="A256" s="1" t="s">
        <v>722</v>
      </c>
      <c r="B256" s="1"/>
      <c r="C256" s="1"/>
      <c r="D256" s="1" t="s">
        <v>723</v>
      </c>
    </row>
    <row r="257" spans="1:10" ht="23.45" customHeight="1" x14ac:dyDescent="0.25">
      <c r="A257" s="1" t="s">
        <v>724</v>
      </c>
      <c r="B257" s="1" t="s">
        <v>42</v>
      </c>
      <c r="C257" s="1" t="s">
        <v>725</v>
      </c>
      <c r="D257" s="1" t="s">
        <v>726</v>
      </c>
      <c r="E257" s="1" t="s">
        <v>61</v>
      </c>
      <c r="F257" s="2">
        <v>17.329999999999998</v>
      </c>
      <c r="G257" s="3">
        <v>0</v>
      </c>
      <c r="H257" s="3">
        <v>0</v>
      </c>
      <c r="I257" s="2">
        <f>ROUND(G257*(1 + H257/100),2)</f>
        <v>0</v>
      </c>
      <c r="J257" s="2">
        <f>ROUND(F257*I257,2)</f>
        <v>0</v>
      </c>
    </row>
    <row r="258" spans="1:10" ht="28.35" customHeight="1" x14ac:dyDescent="0.25">
      <c r="A258" s="1" t="s">
        <v>727</v>
      </c>
      <c r="B258" s="1" t="s">
        <v>42</v>
      </c>
      <c r="C258" s="1" t="s">
        <v>728</v>
      </c>
      <c r="D258" s="1" t="s">
        <v>729</v>
      </c>
      <c r="E258" s="1" t="s">
        <v>61</v>
      </c>
      <c r="F258" s="2">
        <v>17.329999999999998</v>
      </c>
      <c r="G258" s="3">
        <v>0</v>
      </c>
      <c r="H258" s="3">
        <v>0</v>
      </c>
      <c r="I258" s="2">
        <f>ROUND(G258*(1 + H258/100),2)</f>
        <v>0</v>
      </c>
      <c r="J258" s="2">
        <f>ROUND(F258*I258,2)</f>
        <v>0</v>
      </c>
    </row>
    <row r="259" spans="1:10" ht="43.7" customHeight="1" x14ac:dyDescent="0.25">
      <c r="A259" s="1" t="s">
        <v>730</v>
      </c>
      <c r="B259" s="1" t="s">
        <v>42</v>
      </c>
      <c r="C259" s="1" t="s">
        <v>731</v>
      </c>
      <c r="D259" s="1" t="s">
        <v>732</v>
      </c>
      <c r="E259" s="1" t="s">
        <v>61</v>
      </c>
      <c r="F259" s="2">
        <v>17.329999999999998</v>
      </c>
      <c r="G259" s="3">
        <v>0</v>
      </c>
      <c r="H259" s="3">
        <v>0</v>
      </c>
      <c r="I259" s="2">
        <f>ROUND(G259*(1 + H259/100),2)</f>
        <v>0</v>
      </c>
      <c r="J259" s="2">
        <f>ROUND(F259*I259,2)</f>
        <v>0</v>
      </c>
    </row>
    <row r="260" spans="1:10" x14ac:dyDescent="0.25">
      <c r="A260" s="1" t="s">
        <v>733</v>
      </c>
      <c r="B260" s="1"/>
      <c r="C260" s="1"/>
      <c r="D260" s="1" t="s">
        <v>734</v>
      </c>
    </row>
    <row r="261" spans="1:10" x14ac:dyDescent="0.25">
      <c r="A261" s="1" t="s">
        <v>735</v>
      </c>
      <c r="B261" s="1"/>
      <c r="C261" s="1"/>
      <c r="D261" s="1" t="s">
        <v>736</v>
      </c>
    </row>
    <row r="262" spans="1:10" ht="31.9" customHeight="1" x14ac:dyDescent="0.25">
      <c r="A262" s="1" t="s">
        <v>737</v>
      </c>
      <c r="B262" s="1" t="s">
        <v>42</v>
      </c>
      <c r="C262" s="1" t="s">
        <v>738</v>
      </c>
      <c r="D262" s="1" t="s">
        <v>739</v>
      </c>
      <c r="E262" s="1" t="s">
        <v>61</v>
      </c>
      <c r="F262" s="2">
        <v>59.3</v>
      </c>
      <c r="G262" s="3">
        <v>0</v>
      </c>
      <c r="H262" s="3">
        <v>0</v>
      </c>
      <c r="I262" s="2">
        <f>ROUND(G262*(1 + H262/100),2)</f>
        <v>0</v>
      </c>
      <c r="J262" s="2">
        <f>ROUND(F262*I262,2)</f>
        <v>0</v>
      </c>
    </row>
    <row r="263" spans="1:10" ht="39.200000000000003" customHeight="1" x14ac:dyDescent="0.25">
      <c r="A263" s="1" t="s">
        <v>740</v>
      </c>
      <c r="B263" s="1" t="s">
        <v>42</v>
      </c>
      <c r="C263" s="1" t="s">
        <v>741</v>
      </c>
      <c r="D263" s="1" t="s">
        <v>742</v>
      </c>
      <c r="E263" s="1" t="s">
        <v>61</v>
      </c>
      <c r="F263" s="2">
        <v>59.3</v>
      </c>
      <c r="G263" s="3">
        <v>0</v>
      </c>
      <c r="H263" s="3">
        <v>0</v>
      </c>
      <c r="I263" s="2">
        <f>ROUND(G263*(1 + H263/100),2)</f>
        <v>0</v>
      </c>
      <c r="J263" s="2">
        <f>ROUND(F263*I263,2)</f>
        <v>0</v>
      </c>
    </row>
    <row r="264" spans="1:10" ht="36.4" customHeight="1" x14ac:dyDescent="0.25">
      <c r="A264" s="1" t="s">
        <v>743</v>
      </c>
      <c r="B264" s="1" t="s">
        <v>42</v>
      </c>
      <c r="C264" s="1" t="s">
        <v>744</v>
      </c>
      <c r="D264" s="1" t="s">
        <v>745</v>
      </c>
      <c r="E264" s="1" t="s">
        <v>61</v>
      </c>
      <c r="F264" s="2">
        <v>59.3</v>
      </c>
      <c r="G264" s="3">
        <v>0</v>
      </c>
      <c r="H264" s="3">
        <v>0</v>
      </c>
      <c r="I264" s="2">
        <f>ROUND(G264*(1 + H264/100),2)</f>
        <v>0</v>
      </c>
      <c r="J264" s="2">
        <f>ROUND(F264*I264,2)</f>
        <v>0</v>
      </c>
    </row>
    <row r="265" spans="1:10" x14ac:dyDescent="0.25">
      <c r="A265" s="1" t="s">
        <v>746</v>
      </c>
      <c r="B265" s="1"/>
      <c r="C265" s="1"/>
      <c r="D265" s="1" t="s">
        <v>747</v>
      </c>
    </row>
    <row r="266" spans="1:10" ht="32.85" customHeight="1" x14ac:dyDescent="0.25">
      <c r="A266" s="1" t="s">
        <v>748</v>
      </c>
      <c r="B266" s="1" t="s">
        <v>42</v>
      </c>
      <c r="C266" s="1" t="s">
        <v>749</v>
      </c>
      <c r="D266" s="1" t="s">
        <v>750</v>
      </c>
      <c r="E266" s="1" t="s">
        <v>61</v>
      </c>
      <c r="F266" s="2">
        <v>137.78</v>
      </c>
      <c r="G266" s="3">
        <v>0</v>
      </c>
      <c r="H266" s="3">
        <v>0</v>
      </c>
      <c r="I266" s="2">
        <f>ROUND(G266*(1 + H266/100),2)</f>
        <v>0</v>
      </c>
      <c r="J266" s="2">
        <f>ROUND(F266*I266,2)</f>
        <v>0</v>
      </c>
    </row>
    <row r="267" spans="1:10" ht="40.15" customHeight="1" x14ac:dyDescent="0.25">
      <c r="A267" s="1" t="s">
        <v>751</v>
      </c>
      <c r="B267" s="1" t="s">
        <v>42</v>
      </c>
      <c r="C267" s="1" t="s">
        <v>752</v>
      </c>
      <c r="D267" s="1" t="s">
        <v>753</v>
      </c>
      <c r="E267" s="1" t="s">
        <v>61</v>
      </c>
      <c r="F267" s="2">
        <v>137.78</v>
      </c>
      <c r="G267" s="3">
        <v>0</v>
      </c>
      <c r="H267" s="3">
        <v>0</v>
      </c>
      <c r="I267" s="2">
        <f>ROUND(G267*(1 + H267/100),2)</f>
        <v>0</v>
      </c>
      <c r="J267" s="2">
        <f>ROUND(F267*I267,2)</f>
        <v>0</v>
      </c>
    </row>
    <row r="268" spans="1:10" ht="37.9" customHeight="1" x14ac:dyDescent="0.25">
      <c r="A268" s="1" t="s">
        <v>754</v>
      </c>
      <c r="B268" s="1" t="s">
        <v>42</v>
      </c>
      <c r="C268" s="1" t="s">
        <v>755</v>
      </c>
      <c r="D268" s="1" t="s">
        <v>756</v>
      </c>
      <c r="E268" s="1" t="s">
        <v>61</v>
      </c>
      <c r="F268" s="2">
        <v>137.78</v>
      </c>
      <c r="G268" s="3">
        <v>0</v>
      </c>
      <c r="H268" s="3">
        <v>0</v>
      </c>
      <c r="I268" s="2">
        <f>ROUND(G268*(1 + H268/100),2)</f>
        <v>0</v>
      </c>
      <c r="J268" s="2">
        <f>ROUND(F268*I268,2)</f>
        <v>0</v>
      </c>
    </row>
    <row r="269" spans="1:10" x14ac:dyDescent="0.25">
      <c r="A269" s="1" t="s">
        <v>757</v>
      </c>
      <c r="B269" s="1"/>
      <c r="C269" s="1"/>
      <c r="D269" s="1" t="s">
        <v>758</v>
      </c>
    </row>
    <row r="270" spans="1:10" ht="37.35" customHeight="1" x14ac:dyDescent="0.25">
      <c r="A270" s="1" t="s">
        <v>759</v>
      </c>
      <c r="B270" s="1" t="s">
        <v>42</v>
      </c>
      <c r="C270" s="1" t="s">
        <v>760</v>
      </c>
      <c r="D270" s="1" t="s">
        <v>761</v>
      </c>
      <c r="E270" s="1" t="s">
        <v>61</v>
      </c>
      <c r="F270" s="2">
        <v>213.96</v>
      </c>
      <c r="G270" s="3">
        <v>0</v>
      </c>
      <c r="H270" s="3">
        <v>0</v>
      </c>
      <c r="I270" s="2">
        <f>ROUND(G270*(1 + H270/100),2)</f>
        <v>0</v>
      </c>
      <c r="J270" s="2">
        <f>ROUND(F270*I270,2)</f>
        <v>0</v>
      </c>
    </row>
    <row r="271" spans="1:10" ht="41.85" customHeight="1" x14ac:dyDescent="0.25">
      <c r="A271" s="1" t="s">
        <v>762</v>
      </c>
      <c r="B271" s="1" t="s">
        <v>42</v>
      </c>
      <c r="C271" s="1" t="s">
        <v>763</v>
      </c>
      <c r="D271" s="1" t="s">
        <v>764</v>
      </c>
      <c r="E271" s="1" t="s">
        <v>61</v>
      </c>
      <c r="F271" s="2">
        <v>213.96</v>
      </c>
      <c r="G271" s="3">
        <v>0</v>
      </c>
      <c r="H271" s="3">
        <v>0</v>
      </c>
      <c r="I271" s="2">
        <f>ROUND(G271*(1 + H271/100),2)</f>
        <v>0</v>
      </c>
      <c r="J271" s="2">
        <f>ROUND(F271*I271,2)</f>
        <v>0</v>
      </c>
    </row>
    <row r="272" spans="1:10" ht="30.2" customHeight="1" x14ac:dyDescent="0.25">
      <c r="A272" s="1" t="s">
        <v>765</v>
      </c>
      <c r="B272" s="1" t="s">
        <v>42</v>
      </c>
      <c r="C272" s="1" t="s">
        <v>766</v>
      </c>
      <c r="D272" s="1" t="s">
        <v>767</v>
      </c>
      <c r="E272" s="1" t="s">
        <v>61</v>
      </c>
      <c r="F272" s="2">
        <v>62.01</v>
      </c>
      <c r="G272" s="3">
        <v>0</v>
      </c>
      <c r="H272" s="3">
        <v>0</v>
      </c>
      <c r="I272" s="2">
        <f>ROUND(G272*(1 + H272/100),2)</f>
        <v>0</v>
      </c>
      <c r="J272" s="2">
        <f>ROUND(F272*I272,2)</f>
        <v>0</v>
      </c>
    </row>
    <row r="273" spans="1:10" x14ac:dyDescent="0.25">
      <c r="A273" s="1" t="s">
        <v>768</v>
      </c>
      <c r="B273" s="1"/>
      <c r="C273" s="1"/>
      <c r="D273" s="1" t="s">
        <v>769</v>
      </c>
    </row>
    <row r="274" spans="1:10" ht="30.2" customHeight="1" x14ac:dyDescent="0.25">
      <c r="A274" s="1" t="s">
        <v>770</v>
      </c>
      <c r="B274" s="1" t="s">
        <v>42</v>
      </c>
      <c r="C274" s="1" t="s">
        <v>771</v>
      </c>
      <c r="D274" s="1" t="s">
        <v>772</v>
      </c>
      <c r="E274" s="1" t="s">
        <v>61</v>
      </c>
      <c r="F274" s="2">
        <v>30.08</v>
      </c>
      <c r="G274" s="3">
        <v>0</v>
      </c>
      <c r="H274" s="3">
        <v>0</v>
      </c>
      <c r="I274" s="2">
        <f>ROUND(G274*(1 + H274/100),2)</f>
        <v>0</v>
      </c>
      <c r="J274" s="2">
        <f>ROUND(F274*I274,2)</f>
        <v>0</v>
      </c>
    </row>
    <row r="275" spans="1:10" ht="43.7" customHeight="1" x14ac:dyDescent="0.25">
      <c r="A275" s="1" t="s">
        <v>773</v>
      </c>
      <c r="B275" s="1" t="s">
        <v>42</v>
      </c>
      <c r="C275" s="1" t="s">
        <v>774</v>
      </c>
      <c r="D275" s="1" t="s">
        <v>775</v>
      </c>
      <c r="E275" s="1" t="s">
        <v>61</v>
      </c>
      <c r="F275" s="2">
        <v>30.08</v>
      </c>
      <c r="G275" s="3">
        <v>0</v>
      </c>
      <c r="H275" s="3">
        <v>0</v>
      </c>
      <c r="I275" s="2">
        <f>ROUND(G275*(1 + H275/100),2)</f>
        <v>0</v>
      </c>
      <c r="J275" s="2">
        <f>ROUND(F275*I275,2)</f>
        <v>0</v>
      </c>
    </row>
    <row r="276" spans="1:10" x14ac:dyDescent="0.25">
      <c r="A276" s="1" t="s">
        <v>776</v>
      </c>
      <c r="B276" s="1"/>
      <c r="C276" s="1"/>
      <c r="D276" s="1" t="s">
        <v>777</v>
      </c>
    </row>
    <row r="277" spans="1:10" ht="90.4" customHeight="1" x14ac:dyDescent="0.25">
      <c r="A277" s="1" t="s">
        <v>778</v>
      </c>
      <c r="B277" s="1" t="s">
        <v>17</v>
      </c>
      <c r="C277" s="1" t="s">
        <v>779</v>
      </c>
      <c r="D277" s="1" t="s">
        <v>780</v>
      </c>
      <c r="E277" s="1" t="s">
        <v>20</v>
      </c>
      <c r="F277" s="2">
        <v>2</v>
      </c>
      <c r="G277" s="3">
        <v>0</v>
      </c>
      <c r="H277" s="3">
        <v>0</v>
      </c>
      <c r="I277" s="2">
        <f t="shared" ref="I277:I282" si="26">ROUND(G277*(1 + H277/100),2)</f>
        <v>0</v>
      </c>
      <c r="J277" s="2">
        <f t="shared" ref="J277:J282" si="27">ROUND(F277*I277,2)</f>
        <v>0</v>
      </c>
    </row>
    <row r="278" spans="1:10" ht="45.4" customHeight="1" x14ac:dyDescent="0.25">
      <c r="A278" s="1" t="s">
        <v>781</v>
      </c>
      <c r="B278" s="1" t="s">
        <v>17</v>
      </c>
      <c r="C278" s="1" t="s">
        <v>782</v>
      </c>
      <c r="D278" s="1" t="s">
        <v>783</v>
      </c>
      <c r="E278" s="1" t="s">
        <v>20</v>
      </c>
      <c r="F278" s="2">
        <v>2</v>
      </c>
      <c r="G278" s="3">
        <v>0</v>
      </c>
      <c r="H278" s="3">
        <v>0</v>
      </c>
      <c r="I278" s="2">
        <f t="shared" si="26"/>
        <v>0</v>
      </c>
      <c r="J278" s="2">
        <f t="shared" si="27"/>
        <v>0</v>
      </c>
    </row>
    <row r="279" spans="1:10" ht="69.400000000000006" customHeight="1" x14ac:dyDescent="0.25">
      <c r="A279" s="1" t="s">
        <v>784</v>
      </c>
      <c r="B279" s="1" t="s">
        <v>17</v>
      </c>
      <c r="C279" s="1" t="s">
        <v>785</v>
      </c>
      <c r="D279" s="1" t="s">
        <v>786</v>
      </c>
      <c r="E279" s="1" t="s">
        <v>20</v>
      </c>
      <c r="F279" s="2">
        <v>2</v>
      </c>
      <c r="G279" s="3">
        <v>0</v>
      </c>
      <c r="H279" s="3">
        <v>0</v>
      </c>
      <c r="I279" s="2">
        <f t="shared" si="26"/>
        <v>0</v>
      </c>
      <c r="J279" s="2">
        <f t="shared" si="27"/>
        <v>0</v>
      </c>
    </row>
    <row r="280" spans="1:10" ht="46.35" customHeight="1" x14ac:dyDescent="0.25">
      <c r="A280" s="1" t="s">
        <v>787</v>
      </c>
      <c r="B280" s="1" t="s">
        <v>42</v>
      </c>
      <c r="C280" s="1" t="s">
        <v>788</v>
      </c>
      <c r="D280" s="1" t="s">
        <v>789</v>
      </c>
      <c r="E280" s="1" t="s">
        <v>20</v>
      </c>
      <c r="F280" s="2">
        <v>4</v>
      </c>
      <c r="G280" s="3">
        <v>0</v>
      </c>
      <c r="H280" s="3">
        <v>0</v>
      </c>
      <c r="I280" s="2">
        <f t="shared" si="26"/>
        <v>0</v>
      </c>
      <c r="J280" s="2">
        <f t="shared" si="27"/>
        <v>0</v>
      </c>
    </row>
    <row r="281" spans="1:10" ht="71.650000000000006" customHeight="1" x14ac:dyDescent="0.25">
      <c r="A281" s="1" t="s">
        <v>790</v>
      </c>
      <c r="B281" s="1" t="s">
        <v>17</v>
      </c>
      <c r="C281" s="1" t="s">
        <v>791</v>
      </c>
      <c r="D281" s="1" t="s">
        <v>792</v>
      </c>
      <c r="E281" s="1" t="s">
        <v>20</v>
      </c>
      <c r="F281" s="2">
        <v>9</v>
      </c>
      <c r="G281" s="3">
        <v>0</v>
      </c>
      <c r="H281" s="3">
        <v>0</v>
      </c>
      <c r="I281" s="2">
        <f t="shared" si="26"/>
        <v>0</v>
      </c>
      <c r="J281" s="2">
        <f t="shared" si="27"/>
        <v>0</v>
      </c>
    </row>
    <row r="282" spans="1:10" ht="79.7" customHeight="1" x14ac:dyDescent="0.25">
      <c r="A282" s="1" t="s">
        <v>793</v>
      </c>
      <c r="B282" s="1" t="s">
        <v>17</v>
      </c>
      <c r="C282" s="1" t="s">
        <v>794</v>
      </c>
      <c r="D282" s="1" t="s">
        <v>795</v>
      </c>
      <c r="E282" s="1" t="s">
        <v>20</v>
      </c>
      <c r="F282" s="2">
        <v>1</v>
      </c>
      <c r="G282" s="3">
        <v>0</v>
      </c>
      <c r="H282" s="3">
        <v>0</v>
      </c>
      <c r="I282" s="2">
        <f t="shared" si="26"/>
        <v>0</v>
      </c>
      <c r="J282" s="2">
        <f t="shared" si="27"/>
        <v>0</v>
      </c>
    </row>
    <row r="283" spans="1:10" x14ac:dyDescent="0.25">
      <c r="A283" s="1" t="s">
        <v>796</v>
      </c>
      <c r="B283" s="1"/>
      <c r="C283" s="1"/>
      <c r="D283" s="1" t="s">
        <v>797</v>
      </c>
    </row>
    <row r="284" spans="1:10" ht="60.4" customHeight="1" x14ac:dyDescent="0.25">
      <c r="A284" s="1" t="s">
        <v>798</v>
      </c>
      <c r="B284" s="1" t="s">
        <v>17</v>
      </c>
      <c r="C284" s="1" t="s">
        <v>799</v>
      </c>
      <c r="D284" s="1" t="s">
        <v>800</v>
      </c>
      <c r="E284" s="1" t="s">
        <v>20</v>
      </c>
      <c r="F284" s="2">
        <v>2</v>
      </c>
      <c r="G284" s="3">
        <v>0</v>
      </c>
      <c r="H284" s="3">
        <v>0</v>
      </c>
      <c r="I284" s="2">
        <f t="shared" ref="I284:I298" si="28">ROUND(G284*(1 + H284/100),2)</f>
        <v>0</v>
      </c>
      <c r="J284" s="2">
        <f t="shared" ref="J284:J298" si="29">ROUND(F284*I284,2)</f>
        <v>0</v>
      </c>
    </row>
    <row r="285" spans="1:10" ht="51.75" customHeight="1" x14ac:dyDescent="0.25">
      <c r="A285" s="1" t="s">
        <v>801</v>
      </c>
      <c r="B285" s="1" t="s">
        <v>42</v>
      </c>
      <c r="C285" s="1" t="s">
        <v>802</v>
      </c>
      <c r="D285" s="1" t="s">
        <v>803</v>
      </c>
      <c r="E285" s="1" t="s">
        <v>20</v>
      </c>
      <c r="F285" s="2">
        <v>2</v>
      </c>
      <c r="G285" s="3">
        <v>0</v>
      </c>
      <c r="H285" s="3">
        <v>0</v>
      </c>
      <c r="I285" s="2">
        <f t="shared" si="28"/>
        <v>0</v>
      </c>
      <c r="J285" s="2">
        <f t="shared" si="29"/>
        <v>0</v>
      </c>
    </row>
    <row r="286" spans="1:10" ht="52.7" customHeight="1" x14ac:dyDescent="0.25">
      <c r="A286" s="1" t="s">
        <v>804</v>
      </c>
      <c r="B286" s="1" t="s">
        <v>42</v>
      </c>
      <c r="C286" s="1" t="s">
        <v>805</v>
      </c>
      <c r="D286" s="1" t="s">
        <v>806</v>
      </c>
      <c r="E286" s="1" t="s">
        <v>20</v>
      </c>
      <c r="F286" s="2">
        <v>2</v>
      </c>
      <c r="G286" s="3">
        <v>0</v>
      </c>
      <c r="H286" s="3">
        <v>0</v>
      </c>
      <c r="I286" s="2">
        <f t="shared" si="28"/>
        <v>0</v>
      </c>
      <c r="J286" s="2">
        <f t="shared" si="29"/>
        <v>0</v>
      </c>
    </row>
    <row r="287" spans="1:10" ht="53.65" customHeight="1" x14ac:dyDescent="0.25">
      <c r="A287" s="1" t="s">
        <v>807</v>
      </c>
      <c r="B287" s="1" t="s">
        <v>17</v>
      </c>
      <c r="C287" s="1" t="s">
        <v>808</v>
      </c>
      <c r="D287" s="1" t="s">
        <v>809</v>
      </c>
      <c r="E287" s="1" t="s">
        <v>810</v>
      </c>
      <c r="F287" s="2">
        <v>2</v>
      </c>
      <c r="G287" s="3">
        <v>0</v>
      </c>
      <c r="H287" s="3">
        <v>0</v>
      </c>
      <c r="I287" s="2">
        <f t="shared" si="28"/>
        <v>0</v>
      </c>
      <c r="J287" s="2">
        <f t="shared" si="29"/>
        <v>0</v>
      </c>
    </row>
    <row r="288" spans="1:10" ht="51.75" customHeight="1" x14ac:dyDescent="0.25">
      <c r="A288" s="1" t="s">
        <v>811</v>
      </c>
      <c r="B288" s="1" t="s">
        <v>17</v>
      </c>
      <c r="C288" s="1" t="s">
        <v>812</v>
      </c>
      <c r="D288" s="1" t="s">
        <v>813</v>
      </c>
      <c r="E288" s="1" t="s">
        <v>810</v>
      </c>
      <c r="F288" s="2">
        <v>2</v>
      </c>
      <c r="G288" s="3">
        <v>0</v>
      </c>
      <c r="H288" s="3">
        <v>0</v>
      </c>
      <c r="I288" s="2">
        <f t="shared" si="28"/>
        <v>0</v>
      </c>
      <c r="J288" s="2">
        <f t="shared" si="29"/>
        <v>0</v>
      </c>
    </row>
    <row r="289" spans="1:10" ht="52.7" customHeight="1" x14ac:dyDescent="0.25">
      <c r="A289" s="1" t="s">
        <v>814</v>
      </c>
      <c r="B289" s="1" t="s">
        <v>42</v>
      </c>
      <c r="C289" s="1" t="s">
        <v>815</v>
      </c>
      <c r="D289" s="1" t="s">
        <v>816</v>
      </c>
      <c r="E289" s="1" t="s">
        <v>20</v>
      </c>
      <c r="F289" s="2">
        <v>4</v>
      </c>
      <c r="G289" s="3">
        <v>0</v>
      </c>
      <c r="H289" s="3">
        <v>0</v>
      </c>
      <c r="I289" s="2">
        <f t="shared" si="28"/>
        <v>0</v>
      </c>
      <c r="J289" s="2">
        <f t="shared" si="29"/>
        <v>0</v>
      </c>
    </row>
    <row r="290" spans="1:10" ht="52.7" customHeight="1" x14ac:dyDescent="0.25">
      <c r="A290" s="1" t="s">
        <v>817</v>
      </c>
      <c r="B290" s="1" t="s">
        <v>42</v>
      </c>
      <c r="C290" s="1" t="s">
        <v>818</v>
      </c>
      <c r="D290" s="1" t="s">
        <v>819</v>
      </c>
      <c r="E290" s="1" t="s">
        <v>20</v>
      </c>
      <c r="F290" s="2">
        <v>2</v>
      </c>
      <c r="G290" s="3">
        <v>0</v>
      </c>
      <c r="H290" s="3">
        <v>0</v>
      </c>
      <c r="I290" s="2">
        <f t="shared" si="28"/>
        <v>0</v>
      </c>
      <c r="J290" s="2">
        <f t="shared" si="29"/>
        <v>0</v>
      </c>
    </row>
    <row r="291" spans="1:10" ht="62.65" customHeight="1" x14ac:dyDescent="0.25">
      <c r="A291" s="1" t="s">
        <v>820</v>
      </c>
      <c r="B291" s="1" t="s">
        <v>17</v>
      </c>
      <c r="C291" s="1" t="s">
        <v>821</v>
      </c>
      <c r="D291" s="1" t="s">
        <v>822</v>
      </c>
      <c r="E291" s="1" t="s">
        <v>20</v>
      </c>
      <c r="F291" s="2">
        <v>4</v>
      </c>
      <c r="G291" s="3">
        <v>0</v>
      </c>
      <c r="H291" s="3">
        <v>0</v>
      </c>
      <c r="I291" s="2">
        <f t="shared" si="28"/>
        <v>0</v>
      </c>
      <c r="J291" s="2">
        <f t="shared" si="29"/>
        <v>0</v>
      </c>
    </row>
    <row r="292" spans="1:10" ht="70.7" customHeight="1" x14ac:dyDescent="0.25">
      <c r="A292" s="1" t="s">
        <v>823</v>
      </c>
      <c r="B292" s="1" t="s">
        <v>17</v>
      </c>
      <c r="C292" s="1" t="s">
        <v>824</v>
      </c>
      <c r="D292" s="1" t="s">
        <v>825</v>
      </c>
      <c r="E292" s="1" t="s">
        <v>20</v>
      </c>
      <c r="F292" s="2">
        <v>2</v>
      </c>
      <c r="G292" s="3">
        <v>0</v>
      </c>
      <c r="H292" s="3">
        <v>0</v>
      </c>
      <c r="I292" s="2">
        <f t="shared" si="28"/>
        <v>0</v>
      </c>
      <c r="J292" s="2">
        <f t="shared" si="29"/>
        <v>0</v>
      </c>
    </row>
    <row r="293" spans="1:10" ht="57.2" customHeight="1" x14ac:dyDescent="0.25">
      <c r="A293" s="1" t="s">
        <v>826</v>
      </c>
      <c r="B293" s="1" t="s">
        <v>42</v>
      </c>
      <c r="C293" s="1" t="s">
        <v>827</v>
      </c>
      <c r="D293" s="1" t="s">
        <v>828</v>
      </c>
      <c r="E293" s="1" t="s">
        <v>20</v>
      </c>
      <c r="F293" s="2">
        <v>1</v>
      </c>
      <c r="G293" s="3">
        <v>0</v>
      </c>
      <c r="H293" s="3">
        <v>0</v>
      </c>
      <c r="I293" s="2">
        <f t="shared" si="28"/>
        <v>0</v>
      </c>
      <c r="J293" s="2">
        <f t="shared" si="29"/>
        <v>0</v>
      </c>
    </row>
    <row r="294" spans="1:10" ht="43.7" customHeight="1" x14ac:dyDescent="0.25">
      <c r="A294" s="1" t="s">
        <v>829</v>
      </c>
      <c r="B294" s="1" t="s">
        <v>42</v>
      </c>
      <c r="C294" s="1" t="s">
        <v>830</v>
      </c>
      <c r="D294" s="1" t="s">
        <v>831</v>
      </c>
      <c r="E294" s="1" t="s">
        <v>20</v>
      </c>
      <c r="F294" s="2">
        <v>2</v>
      </c>
      <c r="G294" s="3">
        <v>0</v>
      </c>
      <c r="H294" s="3">
        <v>0</v>
      </c>
      <c r="I294" s="2">
        <f t="shared" si="28"/>
        <v>0</v>
      </c>
      <c r="J294" s="2">
        <f t="shared" si="29"/>
        <v>0</v>
      </c>
    </row>
    <row r="295" spans="1:10" ht="70.150000000000006" customHeight="1" x14ac:dyDescent="0.25">
      <c r="A295" s="1" t="s">
        <v>832</v>
      </c>
      <c r="B295" s="1" t="s">
        <v>17</v>
      </c>
      <c r="C295" s="1" t="s">
        <v>833</v>
      </c>
      <c r="D295" s="1" t="s">
        <v>834</v>
      </c>
      <c r="E295" s="1" t="s">
        <v>20</v>
      </c>
      <c r="F295" s="2">
        <v>1</v>
      </c>
      <c r="G295" s="3">
        <v>0</v>
      </c>
      <c r="H295" s="3">
        <v>0</v>
      </c>
      <c r="I295" s="2">
        <f t="shared" si="28"/>
        <v>0</v>
      </c>
      <c r="J295" s="2">
        <f t="shared" si="29"/>
        <v>0</v>
      </c>
    </row>
    <row r="296" spans="1:10" ht="137.65" customHeight="1" x14ac:dyDescent="0.25">
      <c r="A296" s="1" t="s">
        <v>835</v>
      </c>
      <c r="B296" s="1" t="s">
        <v>17</v>
      </c>
      <c r="C296" s="1" t="s">
        <v>836</v>
      </c>
      <c r="D296" s="1" t="s">
        <v>837</v>
      </c>
      <c r="E296" s="1" t="s">
        <v>20</v>
      </c>
      <c r="F296" s="2">
        <v>1</v>
      </c>
      <c r="G296" s="3">
        <v>0</v>
      </c>
      <c r="H296" s="3">
        <v>0</v>
      </c>
      <c r="I296" s="2">
        <f t="shared" si="28"/>
        <v>0</v>
      </c>
      <c r="J296" s="2">
        <f t="shared" si="29"/>
        <v>0</v>
      </c>
    </row>
    <row r="297" spans="1:10" ht="37.9" customHeight="1" x14ac:dyDescent="0.25">
      <c r="A297" s="1" t="s">
        <v>838</v>
      </c>
      <c r="B297" s="1" t="s">
        <v>17</v>
      </c>
      <c r="C297" s="1" t="s">
        <v>839</v>
      </c>
      <c r="D297" s="1" t="s">
        <v>840</v>
      </c>
      <c r="E297" s="1" t="s">
        <v>841</v>
      </c>
      <c r="F297" s="2">
        <v>0.8</v>
      </c>
      <c r="G297" s="3">
        <v>0</v>
      </c>
      <c r="H297" s="3">
        <v>0</v>
      </c>
      <c r="I297" s="2">
        <f t="shared" si="28"/>
        <v>0</v>
      </c>
      <c r="J297" s="2">
        <f t="shared" si="29"/>
        <v>0</v>
      </c>
    </row>
    <row r="298" spans="1:10" ht="62.1" customHeight="1" x14ac:dyDescent="0.25">
      <c r="A298" s="1" t="s">
        <v>842</v>
      </c>
      <c r="B298" s="1" t="s">
        <v>17</v>
      </c>
      <c r="C298" s="1" t="s">
        <v>843</v>
      </c>
      <c r="D298" s="1" t="s">
        <v>844</v>
      </c>
      <c r="E298" s="1" t="s">
        <v>20</v>
      </c>
      <c r="F298" s="2">
        <v>2</v>
      </c>
      <c r="G298" s="3">
        <v>0</v>
      </c>
      <c r="H298" s="3">
        <v>0</v>
      </c>
      <c r="I298" s="2">
        <f t="shared" si="28"/>
        <v>0</v>
      </c>
      <c r="J298" s="2">
        <f t="shared" si="29"/>
        <v>0</v>
      </c>
    </row>
    <row r="299" spans="1:10" x14ac:dyDescent="0.25">
      <c r="A299" s="1" t="s">
        <v>845</v>
      </c>
      <c r="B299" s="1"/>
      <c r="C299" s="1"/>
      <c r="D299" s="1" t="s">
        <v>846</v>
      </c>
    </row>
    <row r="300" spans="1:10" x14ac:dyDescent="0.25">
      <c r="A300" s="1" t="s">
        <v>847</v>
      </c>
      <c r="B300" s="1"/>
      <c r="C300" s="1"/>
      <c r="D300" s="1" t="s">
        <v>848</v>
      </c>
    </row>
    <row r="301" spans="1:10" ht="139.9" customHeight="1" x14ac:dyDescent="0.25">
      <c r="A301" s="1" t="s">
        <v>849</v>
      </c>
      <c r="B301" s="1" t="s">
        <v>17</v>
      </c>
      <c r="C301" s="1" t="s">
        <v>850</v>
      </c>
      <c r="D301" s="1" t="s">
        <v>851</v>
      </c>
      <c r="E301" s="1" t="s">
        <v>20</v>
      </c>
      <c r="F301" s="2">
        <v>4</v>
      </c>
      <c r="G301" s="3">
        <v>0</v>
      </c>
      <c r="H301" s="3">
        <v>0</v>
      </c>
      <c r="I301" s="2">
        <f>ROUND(G301*(1 + H301/100),2)</f>
        <v>0</v>
      </c>
      <c r="J301" s="2">
        <f>ROUND(F301*I301,2)</f>
        <v>0</v>
      </c>
    </row>
    <row r="302" spans="1:10" ht="95.85" customHeight="1" x14ac:dyDescent="0.25">
      <c r="A302" s="1" t="s">
        <v>852</v>
      </c>
      <c r="B302" s="1" t="s">
        <v>17</v>
      </c>
      <c r="C302" s="1" t="s">
        <v>853</v>
      </c>
      <c r="D302" s="1" t="s">
        <v>854</v>
      </c>
      <c r="E302" s="1" t="s">
        <v>20</v>
      </c>
      <c r="F302" s="2">
        <v>2</v>
      </c>
      <c r="G302" s="3">
        <v>0</v>
      </c>
      <c r="H302" s="3">
        <v>0</v>
      </c>
      <c r="I302" s="2">
        <f>ROUND(G302*(1 + H302/100),2)</f>
        <v>0</v>
      </c>
      <c r="J302" s="2">
        <f>ROUND(F302*I302,2)</f>
        <v>0</v>
      </c>
    </row>
    <row r="303" spans="1:10" ht="85.5" customHeight="1" x14ac:dyDescent="0.25">
      <c r="A303" s="1" t="s">
        <v>855</v>
      </c>
      <c r="B303" s="1" t="s">
        <v>17</v>
      </c>
      <c r="C303" s="1" t="s">
        <v>856</v>
      </c>
      <c r="D303" s="1" t="s">
        <v>857</v>
      </c>
      <c r="E303" s="1" t="s">
        <v>20</v>
      </c>
      <c r="F303" s="2">
        <v>2</v>
      </c>
      <c r="G303" s="3">
        <v>0</v>
      </c>
      <c r="H303" s="3">
        <v>0</v>
      </c>
      <c r="I303" s="2">
        <f>ROUND(G303*(1 + H303/100),2)</f>
        <v>0</v>
      </c>
      <c r="J303" s="2">
        <f>ROUND(F303*I303,2)</f>
        <v>0</v>
      </c>
    </row>
    <row r="304" spans="1:10" ht="161.1" customHeight="1" x14ac:dyDescent="0.25">
      <c r="A304" s="1" t="s">
        <v>858</v>
      </c>
      <c r="B304" s="1" t="s">
        <v>17</v>
      </c>
      <c r="C304" s="1" t="s">
        <v>859</v>
      </c>
      <c r="D304" s="1" t="s">
        <v>860</v>
      </c>
      <c r="E304" s="1" t="s">
        <v>20</v>
      </c>
      <c r="F304" s="2">
        <v>6</v>
      </c>
      <c r="G304" s="3">
        <v>0</v>
      </c>
      <c r="H304" s="3">
        <v>0</v>
      </c>
      <c r="I304" s="2">
        <f>ROUND(G304*(1 + H304/100),2)</f>
        <v>0</v>
      </c>
      <c r="J304" s="2">
        <f>ROUND(F304*I304,2)</f>
        <v>0</v>
      </c>
    </row>
    <row r="305" spans="1:10" x14ac:dyDescent="0.25">
      <c r="A305" s="1" t="s">
        <v>861</v>
      </c>
      <c r="B305" s="1"/>
      <c r="C305" s="1"/>
      <c r="D305" s="1" t="s">
        <v>862</v>
      </c>
    </row>
    <row r="306" spans="1:10" ht="45.95" customHeight="1" x14ac:dyDescent="0.25">
      <c r="A306" s="1" t="s">
        <v>863</v>
      </c>
      <c r="B306" s="1" t="s">
        <v>17</v>
      </c>
      <c r="C306" s="1" t="s">
        <v>864</v>
      </c>
      <c r="D306" s="1" t="s">
        <v>865</v>
      </c>
      <c r="E306" s="1" t="s">
        <v>866</v>
      </c>
      <c r="F306" s="2">
        <v>8.86</v>
      </c>
      <c r="G306" s="3">
        <v>0</v>
      </c>
      <c r="H306" s="3">
        <v>0</v>
      </c>
      <c r="I306" s="2">
        <f>ROUND(G306*(1 + H306/100),2)</f>
        <v>0</v>
      </c>
      <c r="J306" s="2">
        <f>ROUND(F306*I306,2)</f>
        <v>0</v>
      </c>
    </row>
    <row r="307" spans="1:10" ht="31.15" customHeight="1" x14ac:dyDescent="0.25">
      <c r="A307" s="1" t="s">
        <v>867</v>
      </c>
      <c r="B307" s="1" t="s">
        <v>17</v>
      </c>
      <c r="C307" s="1" t="s">
        <v>868</v>
      </c>
      <c r="D307" s="1" t="s">
        <v>869</v>
      </c>
      <c r="E307" s="1" t="s">
        <v>61</v>
      </c>
      <c r="F307" s="2">
        <v>88.57</v>
      </c>
      <c r="G307" s="3">
        <v>0</v>
      </c>
      <c r="H307" s="3">
        <v>0</v>
      </c>
      <c r="I307" s="2">
        <f>ROUND(G307*(1 + H307/100),2)</f>
        <v>0</v>
      </c>
      <c r="J307" s="2">
        <f>ROUND(F307*I307,2)</f>
        <v>0</v>
      </c>
    </row>
    <row r="308" spans="1:10" x14ac:dyDescent="0.25">
      <c r="A308" s="1" t="s">
        <v>870</v>
      </c>
      <c r="B308" s="1"/>
      <c r="C308" s="1"/>
      <c r="D308" s="1" t="s">
        <v>871</v>
      </c>
    </row>
    <row r="309" spans="1:10" ht="74.650000000000006" customHeight="1" x14ac:dyDescent="0.25">
      <c r="A309" s="1" t="s">
        <v>872</v>
      </c>
      <c r="B309" s="1" t="s">
        <v>17</v>
      </c>
      <c r="C309" s="1" t="s">
        <v>873</v>
      </c>
      <c r="D309" s="1" t="s">
        <v>874</v>
      </c>
      <c r="E309" s="1" t="s">
        <v>61</v>
      </c>
      <c r="F309" s="2">
        <v>253.99</v>
      </c>
      <c r="G309" s="3">
        <v>0</v>
      </c>
      <c r="H309" s="3">
        <v>0</v>
      </c>
      <c r="I309" s="2">
        <f t="shared" ref="I309:I315" si="30">ROUND(G309*(1 + H309/100),2)</f>
        <v>0</v>
      </c>
      <c r="J309" s="2">
        <f t="shared" ref="J309:J315" si="31">ROUND(F309*I309,2)</f>
        <v>0</v>
      </c>
    </row>
    <row r="310" spans="1:10" ht="32.450000000000003" customHeight="1" x14ac:dyDescent="0.25">
      <c r="A310" s="1" t="s">
        <v>875</v>
      </c>
      <c r="B310" s="1" t="s">
        <v>17</v>
      </c>
      <c r="C310" s="1" t="s">
        <v>876</v>
      </c>
      <c r="D310" s="1" t="s">
        <v>877</v>
      </c>
      <c r="E310" s="1" t="s">
        <v>34</v>
      </c>
      <c r="F310" s="2">
        <v>35.14</v>
      </c>
      <c r="G310" s="3">
        <v>0</v>
      </c>
      <c r="H310" s="3">
        <v>0</v>
      </c>
      <c r="I310" s="2">
        <f t="shared" si="30"/>
        <v>0</v>
      </c>
      <c r="J310" s="2">
        <f t="shared" si="31"/>
        <v>0</v>
      </c>
    </row>
    <row r="311" spans="1:10" ht="40.15" customHeight="1" x14ac:dyDescent="0.25">
      <c r="A311" s="1" t="s">
        <v>878</v>
      </c>
      <c r="B311" s="1" t="s">
        <v>42</v>
      </c>
      <c r="C311" s="1" t="s">
        <v>879</v>
      </c>
      <c r="D311" s="1" t="s">
        <v>880</v>
      </c>
      <c r="E311" s="1" t="s">
        <v>45</v>
      </c>
      <c r="F311" s="2">
        <v>15.6</v>
      </c>
      <c r="G311" s="3">
        <v>0</v>
      </c>
      <c r="H311" s="3">
        <v>0</v>
      </c>
      <c r="I311" s="2">
        <f t="shared" si="30"/>
        <v>0</v>
      </c>
      <c r="J311" s="2">
        <f t="shared" si="31"/>
        <v>0</v>
      </c>
    </row>
    <row r="312" spans="1:10" ht="45" customHeight="1" x14ac:dyDescent="0.25">
      <c r="A312" s="1" t="s">
        <v>881</v>
      </c>
      <c r="B312" s="1" t="s">
        <v>42</v>
      </c>
      <c r="C312" s="1" t="s">
        <v>882</v>
      </c>
      <c r="D312" s="1" t="s">
        <v>883</v>
      </c>
      <c r="E312" s="1" t="s">
        <v>61</v>
      </c>
      <c r="F312" s="2">
        <v>2.88</v>
      </c>
      <c r="G312" s="3">
        <v>0</v>
      </c>
      <c r="H312" s="3">
        <v>0</v>
      </c>
      <c r="I312" s="2">
        <f t="shared" si="30"/>
        <v>0</v>
      </c>
      <c r="J312" s="2">
        <f t="shared" si="31"/>
        <v>0</v>
      </c>
    </row>
    <row r="313" spans="1:10" ht="81.95" customHeight="1" x14ac:dyDescent="0.25">
      <c r="A313" s="1" t="s">
        <v>884</v>
      </c>
      <c r="B313" s="1" t="s">
        <v>42</v>
      </c>
      <c r="C313" s="1" t="s">
        <v>885</v>
      </c>
      <c r="D313" s="1" t="s">
        <v>886</v>
      </c>
      <c r="E313" s="1" t="s">
        <v>45</v>
      </c>
      <c r="F313" s="2">
        <v>6.41</v>
      </c>
      <c r="G313" s="3">
        <v>0</v>
      </c>
      <c r="H313" s="3">
        <v>0</v>
      </c>
      <c r="I313" s="2">
        <f t="shared" si="30"/>
        <v>0</v>
      </c>
      <c r="J313" s="2">
        <f t="shared" si="31"/>
        <v>0</v>
      </c>
    </row>
    <row r="314" spans="1:10" ht="81.400000000000006" customHeight="1" x14ac:dyDescent="0.25">
      <c r="A314" s="1" t="s">
        <v>887</v>
      </c>
      <c r="B314" s="1" t="s">
        <v>42</v>
      </c>
      <c r="C314" s="1" t="s">
        <v>888</v>
      </c>
      <c r="D314" s="1" t="s">
        <v>889</v>
      </c>
      <c r="E314" s="1" t="s">
        <v>45</v>
      </c>
      <c r="F314" s="2">
        <v>54.37</v>
      </c>
      <c r="G314" s="3">
        <v>0</v>
      </c>
      <c r="H314" s="3">
        <v>0</v>
      </c>
      <c r="I314" s="2">
        <f t="shared" si="30"/>
        <v>0</v>
      </c>
      <c r="J314" s="2">
        <f t="shared" si="31"/>
        <v>0</v>
      </c>
    </row>
    <row r="315" spans="1:10" ht="70.7" customHeight="1" x14ac:dyDescent="0.25">
      <c r="A315" s="1" t="s">
        <v>890</v>
      </c>
      <c r="B315" s="1" t="s">
        <v>17</v>
      </c>
      <c r="C315" s="1" t="s">
        <v>891</v>
      </c>
      <c r="D315" s="1" t="s">
        <v>892</v>
      </c>
      <c r="E315" s="1" t="s">
        <v>45</v>
      </c>
      <c r="F315" s="2">
        <v>34.119999999999997</v>
      </c>
      <c r="G315" s="3">
        <v>0</v>
      </c>
      <c r="H315" s="3">
        <v>0</v>
      </c>
      <c r="I315" s="2">
        <f t="shared" si="30"/>
        <v>0</v>
      </c>
      <c r="J315" s="2">
        <f t="shared" si="31"/>
        <v>0</v>
      </c>
    </row>
    <row r="316" spans="1:10" x14ac:dyDescent="0.25">
      <c r="A316" s="1" t="s">
        <v>893</v>
      </c>
      <c r="B316" s="1"/>
      <c r="C316" s="1"/>
      <c r="D316" s="1" t="s">
        <v>894</v>
      </c>
    </row>
    <row r="317" spans="1:10" x14ac:dyDescent="0.25">
      <c r="A317" s="1" t="s">
        <v>895</v>
      </c>
      <c r="B317" s="1"/>
      <c r="C317" s="1"/>
      <c r="D317" s="1" t="s">
        <v>896</v>
      </c>
    </row>
    <row r="318" spans="1:10" ht="159.4" customHeight="1" x14ac:dyDescent="0.25">
      <c r="A318" s="1" t="s">
        <v>897</v>
      </c>
      <c r="B318" s="1" t="s">
        <v>17</v>
      </c>
      <c r="C318" s="1" t="s">
        <v>898</v>
      </c>
      <c r="D318" s="1" t="s">
        <v>899</v>
      </c>
      <c r="E318" s="1" t="s">
        <v>96</v>
      </c>
      <c r="F318" s="2">
        <v>111.2</v>
      </c>
      <c r="G318" s="3">
        <v>0</v>
      </c>
      <c r="H318" s="3">
        <v>0</v>
      </c>
      <c r="I318" s="2">
        <f t="shared" ref="I318:I324" si="32">ROUND(G318*(1 + H318/100),2)</f>
        <v>0</v>
      </c>
      <c r="J318" s="2">
        <f t="shared" ref="J318:J324" si="33">ROUND(F318*I318,2)</f>
        <v>0</v>
      </c>
    </row>
    <row r="319" spans="1:10" ht="156.19999999999999" customHeight="1" x14ac:dyDescent="0.25">
      <c r="A319" s="1" t="s">
        <v>900</v>
      </c>
      <c r="B319" s="1" t="s">
        <v>17</v>
      </c>
      <c r="C319" s="1" t="s">
        <v>901</v>
      </c>
      <c r="D319" s="1" t="s">
        <v>902</v>
      </c>
      <c r="E319" s="1" t="s">
        <v>28</v>
      </c>
      <c r="F319" s="2">
        <v>10</v>
      </c>
      <c r="G319" s="3">
        <v>0</v>
      </c>
      <c r="H319" s="3">
        <v>0</v>
      </c>
      <c r="I319" s="2">
        <f t="shared" si="32"/>
        <v>0</v>
      </c>
      <c r="J319" s="2">
        <f t="shared" si="33"/>
        <v>0</v>
      </c>
    </row>
    <row r="320" spans="1:10" ht="84.6" customHeight="1" x14ac:dyDescent="0.25">
      <c r="A320" s="1" t="s">
        <v>903</v>
      </c>
      <c r="B320" s="1" t="s">
        <v>17</v>
      </c>
      <c r="C320" s="1" t="s">
        <v>904</v>
      </c>
      <c r="D320" s="1" t="s">
        <v>905</v>
      </c>
      <c r="E320" s="1" t="s">
        <v>45</v>
      </c>
      <c r="F320" s="2">
        <v>23</v>
      </c>
      <c r="G320" s="3">
        <v>0</v>
      </c>
      <c r="H320" s="3">
        <v>0</v>
      </c>
      <c r="I320" s="2">
        <f t="shared" si="32"/>
        <v>0</v>
      </c>
      <c r="J320" s="2">
        <f t="shared" si="33"/>
        <v>0</v>
      </c>
    </row>
    <row r="321" spans="1:10" ht="155.25" customHeight="1" x14ac:dyDescent="0.25">
      <c r="A321" s="1" t="s">
        <v>906</v>
      </c>
      <c r="B321" s="1" t="s">
        <v>17</v>
      </c>
      <c r="C321" s="1" t="s">
        <v>907</v>
      </c>
      <c r="D321" s="1" t="s">
        <v>908</v>
      </c>
      <c r="E321" s="1" t="s">
        <v>28</v>
      </c>
      <c r="F321" s="2">
        <v>23</v>
      </c>
      <c r="G321" s="3">
        <v>0</v>
      </c>
      <c r="H321" s="3">
        <v>0</v>
      </c>
      <c r="I321" s="2">
        <f t="shared" si="32"/>
        <v>0</v>
      </c>
      <c r="J321" s="2">
        <f t="shared" si="33"/>
        <v>0</v>
      </c>
    </row>
    <row r="322" spans="1:10" ht="76.5" customHeight="1" x14ac:dyDescent="0.25">
      <c r="A322" s="1" t="s">
        <v>909</v>
      </c>
      <c r="B322" s="1" t="s">
        <v>17</v>
      </c>
      <c r="C322" s="1" t="s">
        <v>910</v>
      </c>
      <c r="D322" s="1" t="s">
        <v>911</v>
      </c>
      <c r="E322" s="1" t="s">
        <v>20</v>
      </c>
      <c r="F322" s="2">
        <v>2</v>
      </c>
      <c r="G322" s="3">
        <v>0</v>
      </c>
      <c r="H322" s="3">
        <v>0</v>
      </c>
      <c r="I322" s="2">
        <f t="shared" si="32"/>
        <v>0</v>
      </c>
      <c r="J322" s="2">
        <f t="shared" si="33"/>
        <v>0</v>
      </c>
    </row>
    <row r="323" spans="1:10" ht="126.95" customHeight="1" x14ac:dyDescent="0.25">
      <c r="A323" s="1" t="s">
        <v>912</v>
      </c>
      <c r="B323" s="1" t="s">
        <v>17</v>
      </c>
      <c r="C323" s="1" t="s">
        <v>913</v>
      </c>
      <c r="D323" s="1" t="s">
        <v>914</v>
      </c>
      <c r="E323" s="1" t="s">
        <v>96</v>
      </c>
      <c r="F323" s="2">
        <v>34</v>
      </c>
      <c r="G323" s="3">
        <v>0</v>
      </c>
      <c r="H323" s="3">
        <v>0</v>
      </c>
      <c r="I323" s="2">
        <f t="shared" si="32"/>
        <v>0</v>
      </c>
      <c r="J323" s="2">
        <f t="shared" si="33"/>
        <v>0</v>
      </c>
    </row>
    <row r="324" spans="1:10" ht="84.6" customHeight="1" x14ac:dyDescent="0.25">
      <c r="A324" s="1" t="s">
        <v>915</v>
      </c>
      <c r="B324" s="1" t="s">
        <v>17</v>
      </c>
      <c r="C324" s="1" t="s">
        <v>916</v>
      </c>
      <c r="D324" s="1" t="s">
        <v>917</v>
      </c>
      <c r="E324" s="1" t="s">
        <v>86</v>
      </c>
      <c r="F324" s="2">
        <v>4</v>
      </c>
      <c r="G324" s="3">
        <v>0</v>
      </c>
      <c r="H324" s="3">
        <v>0</v>
      </c>
      <c r="I324" s="2">
        <f t="shared" si="32"/>
        <v>0</v>
      </c>
      <c r="J324" s="2">
        <f t="shared" si="33"/>
        <v>0</v>
      </c>
    </row>
    <row r="325" spans="1:10" x14ac:dyDescent="0.25">
      <c r="A325" s="1" t="s">
        <v>918</v>
      </c>
      <c r="B325" s="1"/>
      <c r="C325" s="1"/>
      <c r="D325" s="1" t="s">
        <v>919</v>
      </c>
    </row>
    <row r="326" spans="1:10" x14ac:dyDescent="0.25">
      <c r="A326" s="1" t="s">
        <v>920</v>
      </c>
      <c r="B326" s="1"/>
      <c r="C326" s="1"/>
      <c r="D326" s="1" t="s">
        <v>921</v>
      </c>
    </row>
    <row r="327" spans="1:10" ht="62.65" customHeight="1" x14ac:dyDescent="0.25">
      <c r="A327" s="1" t="s">
        <v>922</v>
      </c>
      <c r="B327" s="1" t="s">
        <v>42</v>
      </c>
      <c r="C327" s="1" t="s">
        <v>923</v>
      </c>
      <c r="D327" s="1" t="s">
        <v>924</v>
      </c>
      <c r="E327" s="1" t="s">
        <v>61</v>
      </c>
      <c r="F327" s="2">
        <v>3.64</v>
      </c>
      <c r="G327" s="3">
        <v>0</v>
      </c>
      <c r="H327" s="3">
        <v>0</v>
      </c>
      <c r="I327" s="2">
        <f t="shared" ref="I327:I332" si="34">ROUND(G327*(1 + H327/100),2)</f>
        <v>0</v>
      </c>
      <c r="J327" s="2">
        <f t="shared" ref="J327:J332" si="35">ROUND(F327*I327,2)</f>
        <v>0</v>
      </c>
    </row>
    <row r="328" spans="1:10" ht="22.5" customHeight="1" x14ac:dyDescent="0.25">
      <c r="A328" s="1" t="s">
        <v>925</v>
      </c>
      <c r="B328" s="1" t="s">
        <v>17</v>
      </c>
      <c r="C328" s="1" t="s">
        <v>659</v>
      </c>
      <c r="D328" s="1" t="s">
        <v>660</v>
      </c>
      <c r="E328" s="1" t="s">
        <v>34</v>
      </c>
      <c r="F328" s="2">
        <v>0.18</v>
      </c>
      <c r="G328" s="3">
        <v>0</v>
      </c>
      <c r="H328" s="3">
        <v>0</v>
      </c>
      <c r="I328" s="2">
        <f t="shared" si="34"/>
        <v>0</v>
      </c>
      <c r="J328" s="2">
        <f t="shared" si="35"/>
        <v>0</v>
      </c>
    </row>
    <row r="329" spans="1:10" ht="62.65" customHeight="1" x14ac:dyDescent="0.25">
      <c r="A329" s="1" t="s">
        <v>926</v>
      </c>
      <c r="B329" s="1" t="s">
        <v>42</v>
      </c>
      <c r="C329" s="1" t="s">
        <v>927</v>
      </c>
      <c r="D329" s="1" t="s">
        <v>928</v>
      </c>
      <c r="E329" s="1" t="s">
        <v>61</v>
      </c>
      <c r="F329" s="2">
        <v>1.64</v>
      </c>
      <c r="G329" s="3">
        <v>0</v>
      </c>
      <c r="H329" s="3">
        <v>0</v>
      </c>
      <c r="I329" s="2">
        <f t="shared" si="34"/>
        <v>0</v>
      </c>
      <c r="J329" s="2">
        <f t="shared" si="35"/>
        <v>0</v>
      </c>
    </row>
    <row r="330" spans="1:10" ht="48.6" customHeight="1" x14ac:dyDescent="0.25">
      <c r="A330" s="1" t="s">
        <v>929</v>
      </c>
      <c r="B330" s="1" t="s">
        <v>42</v>
      </c>
      <c r="C330" s="1" t="s">
        <v>930</v>
      </c>
      <c r="D330" s="1" t="s">
        <v>931</v>
      </c>
      <c r="E330" s="1" t="s">
        <v>61</v>
      </c>
      <c r="F330" s="2">
        <v>3.64</v>
      </c>
      <c r="G330" s="3">
        <v>0</v>
      </c>
      <c r="H330" s="3">
        <v>0</v>
      </c>
      <c r="I330" s="2">
        <f t="shared" si="34"/>
        <v>0</v>
      </c>
      <c r="J330" s="2">
        <f t="shared" si="35"/>
        <v>0</v>
      </c>
    </row>
    <row r="331" spans="1:10" ht="42.75" customHeight="1" x14ac:dyDescent="0.25">
      <c r="A331" s="1" t="s">
        <v>932</v>
      </c>
      <c r="B331" s="1" t="s">
        <v>17</v>
      </c>
      <c r="C331" s="1" t="s">
        <v>933</v>
      </c>
      <c r="D331" s="1" t="s">
        <v>934</v>
      </c>
      <c r="E331" s="1" t="s">
        <v>61</v>
      </c>
      <c r="F331" s="2">
        <v>3.64</v>
      </c>
      <c r="G331" s="3">
        <v>0</v>
      </c>
      <c r="H331" s="3">
        <v>0</v>
      </c>
      <c r="I331" s="2">
        <f t="shared" si="34"/>
        <v>0</v>
      </c>
      <c r="J331" s="2">
        <f t="shared" si="35"/>
        <v>0</v>
      </c>
    </row>
    <row r="332" spans="1:10" ht="54.4" customHeight="1" x14ac:dyDescent="0.25">
      <c r="A332" s="1" t="s">
        <v>935</v>
      </c>
      <c r="B332" s="1" t="s">
        <v>42</v>
      </c>
      <c r="C332" s="1" t="s">
        <v>936</v>
      </c>
      <c r="D332" s="1" t="s">
        <v>937</v>
      </c>
      <c r="E332" s="1" t="s">
        <v>34</v>
      </c>
      <c r="F332" s="2">
        <v>0.36</v>
      </c>
      <c r="G332" s="3">
        <v>0</v>
      </c>
      <c r="H332" s="3">
        <v>0</v>
      </c>
      <c r="I332" s="2">
        <f t="shared" si="34"/>
        <v>0</v>
      </c>
      <c r="J332" s="2">
        <f t="shared" si="35"/>
        <v>0</v>
      </c>
    </row>
    <row r="333" spans="1:10" x14ac:dyDescent="0.25">
      <c r="A333" s="1" t="s">
        <v>938</v>
      </c>
      <c r="B333" s="1"/>
      <c r="C333" s="1"/>
      <c r="D333" s="1" t="s">
        <v>939</v>
      </c>
    </row>
    <row r="334" spans="1:10" ht="83.25" customHeight="1" x14ac:dyDescent="0.25">
      <c r="A334" s="1" t="s">
        <v>940</v>
      </c>
      <c r="B334" s="1" t="s">
        <v>17</v>
      </c>
      <c r="C334" s="1" t="s">
        <v>941</v>
      </c>
      <c r="D334" s="1" t="s">
        <v>942</v>
      </c>
      <c r="E334" s="1" t="s">
        <v>61</v>
      </c>
      <c r="F334" s="2">
        <v>4.2</v>
      </c>
      <c r="G334" s="3">
        <v>0</v>
      </c>
      <c r="H334" s="3">
        <v>0</v>
      </c>
      <c r="I334" s="2">
        <f>ROUND(G334*(1 + H334/100),2)</f>
        <v>0</v>
      </c>
      <c r="J334" s="2">
        <f>ROUND(F334*I334,2)</f>
        <v>0</v>
      </c>
    </row>
    <row r="335" spans="1:10" ht="49.9" customHeight="1" x14ac:dyDescent="0.25">
      <c r="A335" s="1" t="s">
        <v>943</v>
      </c>
      <c r="B335" s="1" t="s">
        <v>17</v>
      </c>
      <c r="C335" s="1" t="s">
        <v>944</v>
      </c>
      <c r="D335" s="1" t="s">
        <v>945</v>
      </c>
      <c r="E335" s="1" t="s">
        <v>61</v>
      </c>
      <c r="F335" s="2">
        <v>4.2</v>
      </c>
      <c r="G335" s="3">
        <v>0</v>
      </c>
      <c r="H335" s="3">
        <v>0</v>
      </c>
      <c r="I335" s="2">
        <f>ROUND(G335*(1 + H335/100),2)</f>
        <v>0</v>
      </c>
      <c r="J335" s="2">
        <f>ROUND(F335*I335,2)</f>
        <v>0</v>
      </c>
    </row>
    <row r="336" spans="1:10" ht="99.95" customHeight="1" x14ac:dyDescent="0.25">
      <c r="A336" s="1" t="s">
        <v>946</v>
      </c>
      <c r="B336" s="1" t="s">
        <v>17</v>
      </c>
      <c r="C336" s="1" t="s">
        <v>947</v>
      </c>
      <c r="D336" s="1" t="s">
        <v>948</v>
      </c>
      <c r="E336" s="1" t="s">
        <v>34</v>
      </c>
      <c r="F336" s="2">
        <v>0.42</v>
      </c>
      <c r="G336" s="3">
        <v>0</v>
      </c>
      <c r="H336" s="3">
        <v>0</v>
      </c>
      <c r="I336" s="2">
        <f>ROUND(G336*(1 + H336/100),2)</f>
        <v>0</v>
      </c>
      <c r="J336" s="2">
        <f>ROUND(F336*I336,2)</f>
        <v>0</v>
      </c>
    </row>
    <row r="337" spans="1:10" ht="41.45" customHeight="1" x14ac:dyDescent="0.25">
      <c r="A337" s="1" t="s">
        <v>949</v>
      </c>
      <c r="B337" s="1" t="s">
        <v>42</v>
      </c>
      <c r="C337" s="1" t="s">
        <v>950</v>
      </c>
      <c r="D337" s="1" t="s">
        <v>951</v>
      </c>
      <c r="E337" s="1" t="s">
        <v>61</v>
      </c>
      <c r="F337" s="2">
        <v>4.2</v>
      </c>
      <c r="G337" s="3">
        <v>0</v>
      </c>
      <c r="H337" s="3">
        <v>0</v>
      </c>
      <c r="I337" s="2">
        <f>ROUND(G337*(1 + H337/100),2)</f>
        <v>0</v>
      </c>
      <c r="J337" s="2">
        <f>ROUND(F337*I337,2)</f>
        <v>0</v>
      </c>
    </row>
    <row r="338" spans="1:10" ht="30" x14ac:dyDescent="0.25">
      <c r="A338" s="1" t="s">
        <v>952</v>
      </c>
      <c r="B338" s="1"/>
      <c r="C338" s="1"/>
      <c r="D338" s="1" t="s">
        <v>953</v>
      </c>
    </row>
    <row r="339" spans="1:10" ht="73.900000000000006" customHeight="1" x14ac:dyDescent="0.25">
      <c r="A339" s="1" t="s">
        <v>954</v>
      </c>
      <c r="B339" s="1" t="s">
        <v>42</v>
      </c>
      <c r="C339" s="1" t="s">
        <v>229</v>
      </c>
      <c r="D339" s="1" t="s">
        <v>230</v>
      </c>
      <c r="E339" s="1" t="s">
        <v>61</v>
      </c>
      <c r="F339" s="2">
        <v>17.55</v>
      </c>
      <c r="G339" s="3">
        <v>0</v>
      </c>
      <c r="H339" s="3">
        <v>0</v>
      </c>
      <c r="I339" s="2">
        <f t="shared" ref="I339:I351" si="36">ROUND(G339*(1 + H339/100),2)</f>
        <v>0</v>
      </c>
      <c r="J339" s="2">
        <f t="shared" ref="J339:J351" si="37">ROUND(F339*I339,2)</f>
        <v>0</v>
      </c>
    </row>
    <row r="340" spans="1:10" ht="68.849999999999994" customHeight="1" x14ac:dyDescent="0.25">
      <c r="A340" s="1" t="s">
        <v>955</v>
      </c>
      <c r="B340" s="1" t="s">
        <v>42</v>
      </c>
      <c r="C340" s="1" t="s">
        <v>630</v>
      </c>
      <c r="D340" s="1" t="s">
        <v>631</v>
      </c>
      <c r="E340" s="1" t="s">
        <v>61</v>
      </c>
      <c r="F340" s="2">
        <v>35.1</v>
      </c>
      <c r="G340" s="3">
        <v>0</v>
      </c>
      <c r="H340" s="3">
        <v>0</v>
      </c>
      <c r="I340" s="2">
        <f t="shared" si="36"/>
        <v>0</v>
      </c>
      <c r="J340" s="2">
        <f t="shared" si="37"/>
        <v>0</v>
      </c>
    </row>
    <row r="341" spans="1:10" ht="74.25" customHeight="1" x14ac:dyDescent="0.25">
      <c r="A341" s="1" t="s">
        <v>956</v>
      </c>
      <c r="B341" s="1" t="s">
        <v>42</v>
      </c>
      <c r="C341" s="1" t="s">
        <v>957</v>
      </c>
      <c r="D341" s="1" t="s">
        <v>958</v>
      </c>
      <c r="E341" s="1" t="s">
        <v>61</v>
      </c>
      <c r="F341" s="2">
        <v>35.1</v>
      </c>
      <c r="G341" s="3">
        <v>0</v>
      </c>
      <c r="H341" s="3">
        <v>0</v>
      </c>
      <c r="I341" s="2">
        <f t="shared" si="36"/>
        <v>0</v>
      </c>
      <c r="J341" s="2">
        <f t="shared" si="37"/>
        <v>0</v>
      </c>
    </row>
    <row r="342" spans="1:10" ht="64.349999999999994" customHeight="1" x14ac:dyDescent="0.25">
      <c r="A342" s="1" t="s">
        <v>959</v>
      </c>
      <c r="B342" s="1" t="s">
        <v>42</v>
      </c>
      <c r="C342" s="1" t="s">
        <v>641</v>
      </c>
      <c r="D342" s="1" t="s">
        <v>642</v>
      </c>
      <c r="E342" s="1" t="s">
        <v>61</v>
      </c>
      <c r="F342" s="2">
        <v>2.4</v>
      </c>
      <c r="G342" s="3">
        <v>0</v>
      </c>
      <c r="H342" s="3">
        <v>0</v>
      </c>
      <c r="I342" s="2">
        <f t="shared" si="36"/>
        <v>0</v>
      </c>
      <c r="J342" s="2">
        <f t="shared" si="37"/>
        <v>0</v>
      </c>
    </row>
    <row r="343" spans="1:10" ht="55.35" customHeight="1" x14ac:dyDescent="0.25">
      <c r="A343" s="1" t="s">
        <v>960</v>
      </c>
      <c r="B343" s="1" t="s">
        <v>42</v>
      </c>
      <c r="C343" s="1" t="s">
        <v>644</v>
      </c>
      <c r="D343" s="1" t="s">
        <v>645</v>
      </c>
      <c r="E343" s="1" t="s">
        <v>61</v>
      </c>
      <c r="F343" s="2">
        <v>2.4</v>
      </c>
      <c r="G343" s="3">
        <v>0</v>
      </c>
      <c r="H343" s="3">
        <v>0</v>
      </c>
      <c r="I343" s="2">
        <f t="shared" si="36"/>
        <v>0</v>
      </c>
      <c r="J343" s="2">
        <f t="shared" si="37"/>
        <v>0</v>
      </c>
    </row>
    <row r="344" spans="1:10" ht="37.35" customHeight="1" x14ac:dyDescent="0.25">
      <c r="A344" s="1" t="s">
        <v>961</v>
      </c>
      <c r="B344" s="1" t="s">
        <v>42</v>
      </c>
      <c r="C344" s="1" t="s">
        <v>760</v>
      </c>
      <c r="D344" s="1" t="s">
        <v>761</v>
      </c>
      <c r="E344" s="1" t="s">
        <v>61</v>
      </c>
      <c r="F344" s="2">
        <v>16.690000000000001</v>
      </c>
      <c r="G344" s="3">
        <v>0</v>
      </c>
      <c r="H344" s="3">
        <v>0</v>
      </c>
      <c r="I344" s="2">
        <f t="shared" si="36"/>
        <v>0</v>
      </c>
      <c r="J344" s="2">
        <f t="shared" si="37"/>
        <v>0</v>
      </c>
    </row>
    <row r="345" spans="1:10" ht="50.45" customHeight="1" x14ac:dyDescent="0.25">
      <c r="A345" s="1" t="s">
        <v>962</v>
      </c>
      <c r="B345" s="1" t="s">
        <v>17</v>
      </c>
      <c r="C345" s="1" t="s">
        <v>963</v>
      </c>
      <c r="D345" s="1" t="s">
        <v>964</v>
      </c>
      <c r="E345" s="1" t="s">
        <v>61</v>
      </c>
      <c r="F345" s="2">
        <v>16.690000000000001</v>
      </c>
      <c r="G345" s="3">
        <v>0</v>
      </c>
      <c r="H345" s="3">
        <v>0</v>
      </c>
      <c r="I345" s="2">
        <f t="shared" si="36"/>
        <v>0</v>
      </c>
      <c r="J345" s="2">
        <f t="shared" si="37"/>
        <v>0</v>
      </c>
    </row>
    <row r="346" spans="1:10" ht="31.9" customHeight="1" x14ac:dyDescent="0.25">
      <c r="A346" s="1" t="s">
        <v>965</v>
      </c>
      <c r="B346" s="1" t="s">
        <v>42</v>
      </c>
      <c r="C346" s="1" t="s">
        <v>738</v>
      </c>
      <c r="D346" s="1" t="s">
        <v>739</v>
      </c>
      <c r="E346" s="1" t="s">
        <v>61</v>
      </c>
      <c r="F346" s="2">
        <v>6.6</v>
      </c>
      <c r="G346" s="3">
        <v>0</v>
      </c>
      <c r="H346" s="3">
        <v>0</v>
      </c>
      <c r="I346" s="2">
        <f t="shared" si="36"/>
        <v>0</v>
      </c>
      <c r="J346" s="2">
        <f t="shared" si="37"/>
        <v>0</v>
      </c>
    </row>
    <row r="347" spans="1:10" ht="46.9" customHeight="1" x14ac:dyDescent="0.25">
      <c r="A347" s="1" t="s">
        <v>966</v>
      </c>
      <c r="B347" s="1" t="s">
        <v>17</v>
      </c>
      <c r="C347" s="1" t="s">
        <v>967</v>
      </c>
      <c r="D347" s="1" t="s">
        <v>968</v>
      </c>
      <c r="E347" s="1" t="s">
        <v>61</v>
      </c>
      <c r="F347" s="2">
        <v>6.6</v>
      </c>
      <c r="G347" s="3">
        <v>0</v>
      </c>
      <c r="H347" s="3">
        <v>0</v>
      </c>
      <c r="I347" s="2">
        <f t="shared" si="36"/>
        <v>0</v>
      </c>
      <c r="J347" s="2">
        <f t="shared" si="37"/>
        <v>0</v>
      </c>
    </row>
    <row r="348" spans="1:10" ht="65.25" customHeight="1" x14ac:dyDescent="0.25">
      <c r="A348" s="1" t="s">
        <v>969</v>
      </c>
      <c r="B348" s="1" t="s">
        <v>42</v>
      </c>
      <c r="C348" s="1" t="s">
        <v>970</v>
      </c>
      <c r="D348" s="1" t="s">
        <v>971</v>
      </c>
      <c r="E348" s="1" t="s">
        <v>61</v>
      </c>
      <c r="F348" s="2">
        <v>2.4</v>
      </c>
      <c r="G348" s="3">
        <v>0</v>
      </c>
      <c r="H348" s="3">
        <v>0</v>
      </c>
      <c r="I348" s="2">
        <f t="shared" si="36"/>
        <v>0</v>
      </c>
      <c r="J348" s="2">
        <f t="shared" si="37"/>
        <v>0</v>
      </c>
    </row>
    <row r="349" spans="1:10" ht="66.2" customHeight="1" x14ac:dyDescent="0.25">
      <c r="A349" s="1" t="s">
        <v>972</v>
      </c>
      <c r="B349" s="1" t="s">
        <v>42</v>
      </c>
      <c r="C349" s="1" t="s">
        <v>973</v>
      </c>
      <c r="D349" s="1" t="s">
        <v>974</v>
      </c>
      <c r="E349" s="1" t="s">
        <v>61</v>
      </c>
      <c r="F349" s="2">
        <v>17</v>
      </c>
      <c r="G349" s="3">
        <v>0</v>
      </c>
      <c r="H349" s="3">
        <v>0</v>
      </c>
      <c r="I349" s="2">
        <f t="shared" si="36"/>
        <v>0</v>
      </c>
      <c r="J349" s="2">
        <f t="shared" si="37"/>
        <v>0</v>
      </c>
    </row>
    <row r="350" spans="1:10" ht="53.1" customHeight="1" x14ac:dyDescent="0.25">
      <c r="A350" s="1" t="s">
        <v>975</v>
      </c>
      <c r="B350" s="1" t="s">
        <v>42</v>
      </c>
      <c r="C350" s="1" t="s">
        <v>702</v>
      </c>
      <c r="D350" s="1" t="s">
        <v>703</v>
      </c>
      <c r="E350" s="1" t="s">
        <v>61</v>
      </c>
      <c r="F350" s="2">
        <v>1.92</v>
      </c>
      <c r="G350" s="3">
        <v>0</v>
      </c>
      <c r="H350" s="3">
        <v>0</v>
      </c>
      <c r="I350" s="2">
        <f t="shared" si="36"/>
        <v>0</v>
      </c>
      <c r="J350" s="2">
        <f t="shared" si="37"/>
        <v>0</v>
      </c>
    </row>
    <row r="351" spans="1:10" ht="48.6" customHeight="1" x14ac:dyDescent="0.25">
      <c r="A351" s="1" t="s">
        <v>976</v>
      </c>
      <c r="B351" s="1" t="s">
        <v>17</v>
      </c>
      <c r="C351" s="1" t="s">
        <v>977</v>
      </c>
      <c r="D351" s="1" t="s">
        <v>978</v>
      </c>
      <c r="E351" s="1" t="s">
        <v>61</v>
      </c>
      <c r="F351" s="2">
        <v>1.92</v>
      </c>
      <c r="G351" s="3">
        <v>0</v>
      </c>
      <c r="H351" s="3">
        <v>0</v>
      </c>
      <c r="I351" s="2">
        <f t="shared" si="36"/>
        <v>0</v>
      </c>
      <c r="J351" s="2">
        <f t="shared" si="37"/>
        <v>0</v>
      </c>
    </row>
    <row r="352" spans="1:10" x14ac:dyDescent="0.25">
      <c r="A352" s="1" t="s">
        <v>979</v>
      </c>
      <c r="B352" s="1"/>
      <c r="C352" s="1"/>
      <c r="D352" s="1" t="s">
        <v>980</v>
      </c>
    </row>
    <row r="353" spans="1:10" ht="19.350000000000001" customHeight="1" x14ac:dyDescent="0.25">
      <c r="A353" s="1" t="s">
        <v>981</v>
      </c>
      <c r="B353" s="1" t="s">
        <v>17</v>
      </c>
      <c r="C353" s="1" t="s">
        <v>982</v>
      </c>
      <c r="D353" s="1" t="s">
        <v>983</v>
      </c>
      <c r="E353" s="1" t="s">
        <v>61</v>
      </c>
      <c r="F353" s="2">
        <v>109.2</v>
      </c>
      <c r="G353" s="3">
        <v>0</v>
      </c>
      <c r="H353" s="3">
        <v>0</v>
      </c>
      <c r="I353" s="2">
        <f>ROUND(G353*(1 + H353/100),2)</f>
        <v>0</v>
      </c>
      <c r="J353" s="2">
        <f>ROUND(F353*I353,2)</f>
        <v>0</v>
      </c>
    </row>
    <row r="354" spans="1:10" ht="161.65" customHeight="1" x14ac:dyDescent="0.25">
      <c r="A354" s="1" t="s">
        <v>984</v>
      </c>
      <c r="B354" s="1" t="s">
        <v>17</v>
      </c>
      <c r="C354" s="1" t="s">
        <v>985</v>
      </c>
      <c r="D354" s="1" t="s">
        <v>986</v>
      </c>
      <c r="E354" s="1" t="s">
        <v>20</v>
      </c>
      <c r="F354" s="2">
        <v>1</v>
      </c>
      <c r="G354" s="3">
        <v>0</v>
      </c>
      <c r="H354" s="3">
        <v>0</v>
      </c>
      <c r="I354" s="2">
        <f>ROUND(G354*(1 + H354/100),2)</f>
        <v>0</v>
      </c>
      <c r="J354" s="2">
        <f>ROUND(F354*I354,2)</f>
        <v>0</v>
      </c>
    </row>
    <row r="355" spans="1:10" x14ac:dyDescent="0.25">
      <c r="A355" s="1"/>
      <c r="B355" s="1"/>
      <c r="C355" s="1"/>
      <c r="D355" s="1"/>
      <c r="E355" s="1"/>
      <c r="F355" s="1"/>
      <c r="G355" s="1"/>
      <c r="H355" s="1"/>
      <c r="I355" s="1" t="s">
        <v>987</v>
      </c>
      <c r="J355" s="2">
        <f>ROUND(SUM(J5:J354),2)</f>
        <v>0</v>
      </c>
    </row>
  </sheetData>
  <sheetProtection password="C442" sheet="1" objects="1" scenarios="1" formatColumns="0" formatRows="0"/>
  <mergeCells count="3">
    <mergeCell ref="B1:J1"/>
    <mergeCell ref="B2:J2"/>
    <mergeCell ref="A3:J3"/>
  </mergeCells>
  <printOptions horizontalCentered="1" verticalCentered="1"/>
  <pageMargins left="0.7" right="0.7" top="0.75" bottom="0.75" header="0.3" footer="0.3"/>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Sheet1</vt:lpstr>
    </vt:vector>
  </TitlesOfParts>
  <Company>CIGA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Planilha orcamento licitacao</dc:title>
  <dc:subject>Planilha orcamentaria</dc:subject>
  <dc:creator>CIGA Obras</dc:creator>
  <cp:keywords>Orcamento, licitacao, planilha orcamentaria</cp:keywords>
  <dc:description>Planilha orcamentaria pre-preenchida</dc:description>
  <cp:lastModifiedBy>david.janowsky@outlook.com.br</cp:lastModifiedBy>
  <dcterms:created xsi:type="dcterms:W3CDTF">2026-08-12T10:07:58Z</dcterms:created>
  <dcterms:modified xsi:type="dcterms:W3CDTF">2026-08-12T13:08:30Z</dcterms:modified>
</cp:coreProperties>
</file>