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2842026 - CP - Contratação de Obra de Restauro de Galpão Enxaimel - SECULT\Anexos\"/>
    </mc:Choice>
  </mc:AlternateContent>
  <xr:revisionPtr revIDLastSave="0" documentId="13_ncr:1_{1ABCAAD7-2E56-432D-89A9-524A0924F2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3" i="1" l="1"/>
  <c r="J213" i="1" s="1"/>
  <c r="I212" i="1"/>
  <c r="J212" i="1" s="1"/>
  <c r="I210" i="1"/>
  <c r="J210" i="1" s="1"/>
  <c r="I209" i="1"/>
  <c r="J209" i="1" s="1"/>
  <c r="I208" i="1"/>
  <c r="J208" i="1" s="1"/>
  <c r="I207" i="1"/>
  <c r="J207" i="1" s="1"/>
  <c r="I206" i="1"/>
  <c r="J206" i="1" s="1"/>
  <c r="I204" i="1"/>
  <c r="J204" i="1" s="1"/>
  <c r="I203" i="1"/>
  <c r="J203" i="1" s="1"/>
  <c r="I202" i="1"/>
  <c r="J202" i="1" s="1"/>
  <c r="J201" i="1"/>
  <c r="I201" i="1"/>
  <c r="I200" i="1"/>
  <c r="J200" i="1" s="1"/>
  <c r="I199" i="1"/>
  <c r="J199" i="1" s="1"/>
  <c r="I198" i="1"/>
  <c r="J198" i="1" s="1"/>
  <c r="I197" i="1"/>
  <c r="J197" i="1" s="1"/>
  <c r="I196" i="1"/>
  <c r="J196" i="1" s="1"/>
  <c r="J195" i="1"/>
  <c r="I195" i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J183" i="1"/>
  <c r="I183" i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8" i="1"/>
  <c r="J168" i="1" s="1"/>
  <c r="I167" i="1"/>
  <c r="J167" i="1" s="1"/>
  <c r="I166" i="1"/>
  <c r="J166" i="1" s="1"/>
  <c r="I165" i="1"/>
  <c r="J165" i="1" s="1"/>
  <c r="J164" i="1"/>
  <c r="I164" i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7" i="1"/>
  <c r="J137" i="1" s="1"/>
  <c r="I136" i="1"/>
  <c r="J136" i="1" s="1"/>
  <c r="I135" i="1"/>
  <c r="J135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4" i="1"/>
  <c r="J124" i="1" s="1"/>
  <c r="I123" i="1"/>
  <c r="J123" i="1" s="1"/>
  <c r="I122" i="1"/>
  <c r="J122" i="1" s="1"/>
  <c r="I120" i="1"/>
  <c r="J120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89" i="1"/>
  <c r="J89" i="1" s="1"/>
  <c r="I87" i="1"/>
  <c r="J87" i="1" s="1"/>
  <c r="I86" i="1"/>
  <c r="J86" i="1" s="1"/>
  <c r="I85" i="1"/>
  <c r="J85" i="1" s="1"/>
  <c r="I84" i="1"/>
  <c r="J84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3" i="1"/>
  <c r="J73" i="1" s="1"/>
  <c r="I72" i="1"/>
  <c r="J72" i="1" s="1"/>
  <c r="I71" i="1"/>
  <c r="J71" i="1" s="1"/>
  <c r="I70" i="1"/>
  <c r="J70" i="1" s="1"/>
  <c r="I68" i="1"/>
  <c r="J68" i="1" s="1"/>
  <c r="I67" i="1"/>
  <c r="J67" i="1" s="1"/>
  <c r="I66" i="1"/>
  <c r="J66" i="1" s="1"/>
  <c r="I64" i="1"/>
  <c r="J64" i="1" s="1"/>
  <c r="I63" i="1"/>
  <c r="J63" i="1" s="1"/>
  <c r="I61" i="1"/>
  <c r="J61" i="1" s="1"/>
  <c r="I59" i="1"/>
  <c r="J59" i="1" s="1"/>
  <c r="I57" i="1"/>
  <c r="J57" i="1" s="1"/>
  <c r="I56" i="1"/>
  <c r="J56" i="1" s="1"/>
  <c r="I54" i="1"/>
  <c r="J54" i="1" s="1"/>
  <c r="I53" i="1"/>
  <c r="J53" i="1" s="1"/>
  <c r="I51" i="1"/>
  <c r="J51" i="1" s="1"/>
  <c r="I49" i="1"/>
  <c r="J49" i="1" s="1"/>
  <c r="I48" i="1"/>
  <c r="J48" i="1" s="1"/>
  <c r="I47" i="1"/>
  <c r="J47" i="1" s="1"/>
  <c r="I45" i="1"/>
  <c r="J45" i="1" s="1"/>
  <c r="I43" i="1"/>
  <c r="J43" i="1" s="1"/>
  <c r="I42" i="1"/>
  <c r="J42" i="1" s="1"/>
  <c r="I41" i="1"/>
  <c r="J41" i="1" s="1"/>
  <c r="I40" i="1"/>
  <c r="J40" i="1" s="1"/>
  <c r="I39" i="1"/>
  <c r="J39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29" i="1"/>
  <c r="J29" i="1" s="1"/>
  <c r="I28" i="1"/>
  <c r="J28" i="1" s="1"/>
  <c r="I27" i="1"/>
  <c r="J27" i="1" s="1"/>
  <c r="I26" i="1"/>
  <c r="J26" i="1" s="1"/>
  <c r="I24" i="1"/>
  <c r="J24" i="1" s="1"/>
  <c r="I23" i="1"/>
  <c r="J23" i="1" s="1"/>
  <c r="I21" i="1"/>
  <c r="J21" i="1" s="1"/>
  <c r="I20" i="1"/>
  <c r="J20" i="1" s="1"/>
  <c r="I19" i="1"/>
  <c r="J19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6" i="1"/>
  <c r="J6" i="1" s="1"/>
  <c r="J214" i="1" l="1"/>
</calcChain>
</file>

<file path=xl/sharedStrings.xml><?xml version="1.0" encoding="utf-8"?>
<sst xmlns="http://schemas.openxmlformats.org/spreadsheetml/2006/main" count="958" uniqueCount="587">
  <si>
    <t>Entidade:</t>
  </si>
  <si>
    <t>MUNICÍPIO DE JOINVILLE</t>
  </si>
  <si>
    <t>Obra:</t>
  </si>
  <si>
    <t>Contratação de Obra de Restauro de Galpão Enxaimel localizado na Rua do Príncipe, nº 839, fundos.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</si>
  <si>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</si>
  <si>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</si>
  <si>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</si>
  <si>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</si>
  <si>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</si>
  <si>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</si>
  <si>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</si>
  <si>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</si>
  <si>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</si>
  <si>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</si>
  <si>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</si>
  <si>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</t>
  </si>
  <si>
    <t>1.1</t>
  </si>
  <si>
    <t>Composição Própria</t>
  </si>
  <si>
    <t>C.P. 1312510233186</t>
  </si>
  <si>
    <t>Administração de obra - r. do príncipe, 839</t>
  </si>
  <si>
    <t>UN</t>
  </si>
  <si>
    <t>2</t>
  </si>
  <si>
    <t>SERVIÇOS INICIAIS</t>
  </si>
  <si>
    <t>2.1</t>
  </si>
  <si>
    <t>C.P. 1312510231477</t>
  </si>
  <si>
    <t>Vistoria cautelar e relatório fotográfico de edificações contíguas (831m²)</t>
  </si>
  <si>
    <t>2.2</t>
  </si>
  <si>
    <t>SINAPI/SC</t>
  </si>
  <si>
    <t>103689</t>
  </si>
  <si>
    <t>Fornecimento e instalação de placa de obra com chapa galvanizada e estrutura de madeira. af_03/2022_ps</t>
  </si>
  <si>
    <t>M2</t>
  </si>
  <si>
    <t>2.3</t>
  </si>
  <si>
    <t>98459</t>
  </si>
  <si>
    <t>Tapume com telha metálica. af_03/2024</t>
  </si>
  <si>
    <t>2.4</t>
  </si>
  <si>
    <t>C.P. 1312509230750</t>
  </si>
  <si>
    <t>[ref. SINAPI - 10776] locação de container 2,30 x 6,00 m, alt. 2,50 m, para escritório, sem divisórias internas + banheiro químico com limpeza de duas vezes semanais</t>
  </si>
  <si>
    <t>mes</t>
  </si>
  <si>
    <t>2.5</t>
  </si>
  <si>
    <t>C.P. 1312509230818</t>
  </si>
  <si>
    <t>[ref. SINAPI - 10776] locacao de container 2,30 x 6,00 m, alt. 2,50 m, para refeitorio e local de troca, com divisórias internas e sem sanitario</t>
  </si>
  <si>
    <t>MES</t>
  </si>
  <si>
    <t>2.6</t>
  </si>
  <si>
    <t>C.P. 1312509231315</t>
  </si>
  <si>
    <t>Montagem e desmontagem de parede divisória no interior de container com porta de passagem (2,30x2,50)</t>
  </si>
  <si>
    <t>2.7</t>
  </si>
  <si>
    <t>105115</t>
  </si>
  <si>
    <t>Instalação e desinstalação mecanizada de contêiner ou módulo habitável de usos diversos. af_03/2024</t>
  </si>
  <si>
    <t>2.8</t>
  </si>
  <si>
    <t>C.P. 1312509231313</t>
  </si>
  <si>
    <t>Locação mensal de cabine de chuveiro</t>
  </si>
  <si>
    <t>MÊS</t>
  </si>
  <si>
    <t>2.9</t>
  </si>
  <si>
    <t>C.P. 1312509230657</t>
  </si>
  <si>
    <t>[ref. SINAPI - 101576] escoramento de paredes, tipo descontínuo, com tábuas e madeira roliça</t>
  </si>
  <si>
    <t>m</t>
  </si>
  <si>
    <t>3</t>
  </si>
  <si>
    <t>DEMOLIÇÕES, DESMONTAGENS E REMOÇÕES</t>
  </si>
  <si>
    <t>3.1</t>
  </si>
  <si>
    <t>ANDAIMES</t>
  </si>
  <si>
    <t>3.1.1</t>
  </si>
  <si>
    <t>20193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</si>
  <si>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</si>
  <si>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</si>
  <si>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3.1.2</t>
  </si>
  <si>
    <t>97063</t>
  </si>
  <si>
    <t>Montagem e desmontagem de andaime modular fachadeiro, com piso metálico, para edifícios com multiplos pavimentos (exclusive andaime e limpeza). af_03/2024</t>
  </si>
  <si>
    <t>3.1.3</t>
  </si>
  <si>
    <t>97062</t>
  </si>
  <si>
    <t>Colocação de tela em andaime fachadeiro. af_03/2024</t>
  </si>
  <si>
    <t>3.2</t>
  </si>
  <si>
    <t>INSTALAÇÕES HIDROSSANITÁRIAS</t>
  </si>
  <si>
    <t>3.2.1</t>
  </si>
  <si>
    <t>97662</t>
  </si>
  <si>
    <t>Remoção de tubulações (tubos e conexões) de água fria, de forma manual, sem reaproveitamento. af_09/2023</t>
  </si>
  <si>
    <t>M</t>
  </si>
  <si>
    <t>3.2.2</t>
  </si>
  <si>
    <t>97663</t>
  </si>
  <si>
    <t>Remoção de louças, de forma manual, sem reaproveitamento. af_09/2023</t>
  </si>
  <si>
    <t>3.3</t>
  </si>
  <si>
    <t>INSTALAÇÕES ELÉTRICAS</t>
  </si>
  <si>
    <t>3.3.1</t>
  </si>
  <si>
    <t>97660</t>
  </si>
  <si>
    <t>Remoção de interruptores/tomadas elétricas, de forma manual, sem reaproveitamento. af_09/2023</t>
  </si>
  <si>
    <t>3.3.2</t>
  </si>
  <si>
    <t>97665</t>
  </si>
  <si>
    <t>Remoção de luminárias, de forma manual, sem reaproveitamento. af_09/2023</t>
  </si>
  <si>
    <t>3.3.3</t>
  </si>
  <si>
    <t>104792</t>
  </si>
  <si>
    <t>Remoção de cabos elétricos, com seção de até 2,5 mm², de forma manual, sem reaproveitamento. af_09/2023</t>
  </si>
  <si>
    <t>3.3.4</t>
  </si>
  <si>
    <t>C.P. 1312502201461</t>
  </si>
  <si>
    <t>Remoção de quadro elétrico de embutir ou sobrepor (07224/orse sergipe)vgl</t>
  </si>
  <si>
    <t>un</t>
  </si>
  <si>
    <t>3.4</t>
  </si>
  <si>
    <t>COBERTURA</t>
  </si>
  <si>
    <t>3.4.1</t>
  </si>
  <si>
    <t>104803</t>
  </si>
  <si>
    <t>Remoção calhas e rufos, de forma manual, sem reaproveitamento. af_09/2023</t>
  </si>
  <si>
    <t>3.4.2</t>
  </si>
  <si>
    <t>C.P. 1312509230187</t>
  </si>
  <si>
    <t>[ref. orse - 13404] remoção de cumeeira para telha com telha cerâmica</t>
  </si>
  <si>
    <t>3.4.3</t>
  </si>
  <si>
    <t>C.P. 1312509230787</t>
  </si>
  <si>
    <t>[ref. SINAPI - 100328] retirada e recolocação de telha cerâmica de encaixe, com até duas águas, incluso içamento.</t>
  </si>
  <si>
    <t>3.4.4</t>
  </si>
  <si>
    <t>97650</t>
  </si>
  <si>
    <t>Remoção de trama de madeira para cobertura, de forma manual, sem reaproveitamento. af_09/2023</t>
  </si>
  <si>
    <t>3.4.5</t>
  </si>
  <si>
    <t>C.P. 1312509230241</t>
  </si>
  <si>
    <t>[ref. orse - 04802 - alterado] remoção de pilares e vigas em madeira - seção até 0,20 x 0,20</t>
  </si>
  <si>
    <t>3.4.6</t>
  </si>
  <si>
    <t>C.P. 1312509231307</t>
  </si>
  <si>
    <t>[ref. SINAPI - 100259] carga e descarga de pilares e vigas de madeira dentro do canteiro para transporte (unidade: m3xkm)</t>
  </si>
  <si>
    <t>MXKM</t>
  </si>
  <si>
    <t>3.4.7</t>
  </si>
  <si>
    <t>97914</t>
  </si>
  <si>
    <t>Transporte com caminhão basculante de 6 m³, em via urbana pavimentada, DMT até 30 km (unidade: m3xkm). af_07/2020</t>
  </si>
  <si>
    <t>M3XKM</t>
  </si>
  <si>
    <t>3.5</t>
  </si>
  <si>
    <t>PISOS</t>
  </si>
  <si>
    <t>3.5.1</t>
  </si>
  <si>
    <t>97633</t>
  </si>
  <si>
    <t>Demolição de revestimento cerâmico, de forma manual, sem reaproveitamento. af_09/2023</t>
  </si>
  <si>
    <t>3.5.2</t>
  </si>
  <si>
    <t>C.P. 1312509230339</t>
  </si>
  <si>
    <t>[ref. SINAPI - 72239] retirada de tacos de madeira</t>
  </si>
  <si>
    <t>3.5.3</t>
  </si>
  <si>
    <t>97643</t>
  </si>
  <si>
    <t>Remoção de piso de madeira (assoalho e barrote), de forma manual.</t>
  </si>
  <si>
    <t>3.5.4</t>
  </si>
  <si>
    <t>3.5.5</t>
  </si>
  <si>
    <t>3.6</t>
  </si>
  <si>
    <t>FORROS</t>
  </si>
  <si>
    <t>3.6.1</t>
  </si>
  <si>
    <t>C.P. 1312509230745</t>
  </si>
  <si>
    <t>[ref SINAPI - 72236] retirada de forro de madeira em tabuas, sem reaproveitamento</t>
  </si>
  <si>
    <t>3.7</t>
  </si>
  <si>
    <t>ESQUADRIAS</t>
  </si>
  <si>
    <t>3.7.1</t>
  </si>
  <si>
    <t>97644</t>
  </si>
  <si>
    <t>Remoção de portas, de forma manual, com reaproveitamento. af_09/2023</t>
  </si>
  <si>
    <t>3.7.2</t>
  </si>
  <si>
    <t>97645</t>
  </si>
  <si>
    <t>Remoção de janelas, de forma manual, com reaproveitamento. af_09/2023</t>
  </si>
  <si>
    <t>3.7.3</t>
  </si>
  <si>
    <t>C.P. 1312509230235</t>
  </si>
  <si>
    <t>[ref. orse - 01860] remoção e reassentamento de esquadria de ferro</t>
  </si>
  <si>
    <t>m2</t>
  </si>
  <si>
    <t>3.8</t>
  </si>
  <si>
    <t>ARGAMASSAS E REVESTIMENTOS</t>
  </si>
  <si>
    <t>3.8.1</t>
  </si>
  <si>
    <t>97631</t>
  </si>
  <si>
    <t>Demolição de argamassas, de forma manual, sem reaproveitamento. af_09/2023</t>
  </si>
  <si>
    <t>3.9</t>
  </si>
  <si>
    <t>ALVENARIAS, FECHAMENTOS E DIVISÓRIAS</t>
  </si>
  <si>
    <t>3.9.1</t>
  </si>
  <si>
    <t>97623</t>
  </si>
  <si>
    <t>Demolição de alvenaria de tijolo maciço, de forma manual, com reaproveitamento. af_09/2023</t>
  </si>
  <si>
    <t>M3</t>
  </si>
  <si>
    <t>3.9.2</t>
  </si>
  <si>
    <t>C.P. 1312509230752</t>
  </si>
  <si>
    <t>[ref. SINAPI - 97637] remoção de parede de madeira, de forma manual, sem reaproveitamento</t>
  </si>
  <si>
    <t>3.10</t>
  </si>
  <si>
    <t>ESTRUTURA ENXAIMEL</t>
  </si>
  <si>
    <t>3.10.1</t>
  </si>
  <si>
    <t>3.10.2</t>
  </si>
  <si>
    <t>C.P. 1312509230753</t>
  </si>
  <si>
    <t>[ref. SINAPI - 97626] retirada de partes de concreto de estrutura pré-moldada de forma manual</t>
  </si>
  <si>
    <t>3.11</t>
  </si>
  <si>
    <t>ESCADAS</t>
  </si>
  <si>
    <t>3.11.1</t>
  </si>
  <si>
    <t>C.P. 1312509230666</t>
  </si>
  <si>
    <t>[ref. SINAPI - 97637] remoção de peças de madeira de escada, com reeaproveitamento</t>
  </si>
  <si>
    <t>3.12</t>
  </si>
  <si>
    <t>ARMAZENAMENTO</t>
  </si>
  <si>
    <t>3.12.1</t>
  </si>
  <si>
    <t>C.P. 1312509230548</t>
  </si>
  <si>
    <t>[ref. SINAPI - 97113] palete para armazenamento temporário de materiais coberto por lona plástica</t>
  </si>
  <si>
    <t>3.13</t>
  </si>
  <si>
    <t>REMOÇÃO DE RESÍDUOS DE DEMOLIÇÃO</t>
  </si>
  <si>
    <t>3.13.1</t>
  </si>
  <si>
    <t>100981</t>
  </si>
  <si>
    <t>Carga, manobra e descarga de entulho em caminhão basculante 6 m³ - carga com escavadeira hidráulica (caçamba de 0,80 m³ / 111 hp) e descarga livre (unidade: m3). af_07/2020</t>
  </si>
  <si>
    <t>3.13.2</t>
  </si>
  <si>
    <t>4</t>
  </si>
  <si>
    <t>4.1</t>
  </si>
  <si>
    <t>105071</t>
  </si>
  <si>
    <t>Pilar de madeira serrada, maçaranduba ou equivalente da região, não aparelhado, fixado com vergalhão, seção quadrada 15 x 15 cm, apoio articulado, comprimento de 6 m. af_03/2024</t>
  </si>
  <si>
    <t>4.2</t>
  </si>
  <si>
    <t>C.P. 1312509230560</t>
  </si>
  <si>
    <t>[ref. SINAPI - 105084] viga de madeira serrada, maçaranduba ou equivalente da região, não aparelhada, seção retangular 15 x 15 cm. af_03/2024</t>
  </si>
  <si>
    <t>4.3</t>
  </si>
  <si>
    <t>105084</t>
  </si>
  <si>
    <t>Viga de madeira serrada, maçaranduba ou equivalente da região, não aparelhada, seção retangular 6 x 20 cm. af_03/2024</t>
  </si>
  <si>
    <t>5</t>
  </si>
  <si>
    <t>ESTRUTURA DE CONCRETO PRÉ-MOLDADO</t>
  </si>
  <si>
    <t>5.1</t>
  </si>
  <si>
    <t>C.P. 1312509230334</t>
  </si>
  <si>
    <t>[ref. orse - 08742] restauro - recuperação de armaduras de concreto armado, inclusive lixamento e proteção com fundo anticorrosivo zarcão</t>
  </si>
  <si>
    <t>5.2</t>
  </si>
  <si>
    <t>92264</t>
  </si>
  <si>
    <t>Fabricação de fôrma para pilares e estruturas similares, em chapa de madeira compensada plastificada, E = 18 mm. af_09/2020</t>
  </si>
  <si>
    <t>5.3</t>
  </si>
  <si>
    <t>103670</t>
  </si>
  <si>
    <t>Lançamento com uso de baldes, adensamento e acabamento de concreto em estruturas. af_02/2022</t>
  </si>
  <si>
    <t>5.4</t>
  </si>
  <si>
    <t>90281</t>
  </si>
  <si>
    <t>Graute fgk=30 mpa; traço 1:0,02:0,9:1,2 (em massa seca de cimento/ cal/ areia grossa/ brita 0) - preparo mecânico com betoneira 400 l. af_09/2021</t>
  </si>
  <si>
    <t>6</t>
  </si>
  <si>
    <t>ESTRUTURA DE COBERTURA</t>
  </si>
  <si>
    <t>6.1</t>
  </si>
  <si>
    <t>C.P. 1312509230194</t>
  </si>
  <si>
    <t>[ref. orse - 04492] restauro - consolidação de madeira deteriorada com resinas epoxi</t>
  </si>
  <si>
    <t>6.2</t>
  </si>
  <si>
    <t>Pilar de madeira serrada, maçaranduba ou equivalente da região, não aparelhado, fixado com vergalhão, seção quadrada 15 x 15 cm, apoio articulado, comprimento de 6 m. af_03/2024 [pilares e contraventos]</t>
  </si>
  <si>
    <t>6.3</t>
  </si>
  <si>
    <t>[ref. SINAPI - 105084] viga de madeira serrada, maçaranduba ou equivalente da região, não aparelhada, seção retangular 15 x 15 cm. af_03/2024 [travessas e linhas]</t>
  </si>
  <si>
    <t>6.4</t>
  </si>
  <si>
    <t>C.P. 1312509230562</t>
  </si>
  <si>
    <t>[ref. SINAPI - 105084] viga de madeira serrada, maçaranduba ou equivalente da região, não aparelhada, seção retangular 20 x 20 cm. af_03/2024 [frechal]</t>
  </si>
  <si>
    <t>6.5</t>
  </si>
  <si>
    <t>Viga de madeira serrada, maçaranduba ou equivalente da região, não aparelhada, seção retangular 6 x 20 cm. af_03/2024 [mãos francesas]</t>
  </si>
  <si>
    <t>6.6</t>
  </si>
  <si>
    <t>C.P. 1312509230595</t>
  </si>
  <si>
    <t>[ref. SINAPI - 105084] viga de madeira serrada, maçaranduba ou equivalente da região, não aparelhada, seção retangular 6 x 20 cm, apenas instalação [mãos francesas]</t>
  </si>
  <si>
    <t>6.7</t>
  </si>
  <si>
    <t>C.P. 1312509230566</t>
  </si>
  <si>
    <t>[ref SINAPI - 105084] caibro de madeira serrada, maçaranduba ou equivalente da região, não aparelhada, seção retangular 6 x 20 cm. af_03/2024</t>
  </si>
  <si>
    <t>6.8</t>
  </si>
  <si>
    <t>C.P. 1312509230564</t>
  </si>
  <si>
    <t>[ref. orse -12649] execução de ripamento p/ telhas cerâmicas (02 ripas por telha) c/ fornecimento de ripa 5 x 1,5cm em massaranduba</t>
  </si>
  <si>
    <t>7</t>
  </si>
  <si>
    <t>ALVENARIAS, DIVISÓRIAS E FECHAMENTOS</t>
  </si>
  <si>
    <t>7.1</t>
  </si>
  <si>
    <t>C.P. 1312509230287</t>
  </si>
  <si>
    <t>[ref. orse - 00278] limpeza (lavagem) de tijolos cerâmicos</t>
  </si>
  <si>
    <t>7.2</t>
  </si>
  <si>
    <t>C.P. 1312509230527</t>
  </si>
  <si>
    <t>[ref. SINAPI - 101159] alvenaria de vedação de blocos cerâmicos maciços de 6x12x24cm (espessura 12cm) e argamassa de assentamento com preparo em betoneira</t>
  </si>
  <si>
    <t>7.3</t>
  </si>
  <si>
    <t>C.P. 1312509230531</t>
  </si>
  <si>
    <t>[ref. SINAPI - 101159] alvenaria de vedação de blocos cerâmicos maciços de 6x12x24cm (espessura 12cm) e argamassa de assentamento com preparo em betoneira, apenas instalação</t>
  </si>
  <si>
    <t>7.4</t>
  </si>
  <si>
    <t>93202</t>
  </si>
  <si>
    <t>Fixação (encunhamento) de alvenaria de vedação com tijolo maciço. af_03/2024</t>
  </si>
  <si>
    <t>8</t>
  </si>
  <si>
    <t>8.1</t>
  </si>
  <si>
    <t>C.P. 1312509230606</t>
  </si>
  <si>
    <t>[ref. orse - 12354] reboco interno de parede, espessura 0,5cm, com argamassa 1:2 cal e areia</t>
  </si>
  <si>
    <t>9</t>
  </si>
  <si>
    <t>9.1</t>
  </si>
  <si>
    <t>9.2</t>
  </si>
  <si>
    <t>105087</t>
  </si>
  <si>
    <t>Barrote de madeira serrada, maçaranduba ou equivalente da região, não aparelhada, seção retangular 6 x 30 cm. af_03/2024</t>
  </si>
  <si>
    <t>9.3</t>
  </si>
  <si>
    <t>C.P. 1312509230525</t>
  </si>
  <si>
    <t>[ref. SINAPI - 105087] barrote de madeira, apenas instalação</t>
  </si>
  <si>
    <t>9.4</t>
  </si>
  <si>
    <t>101746</t>
  </si>
  <si>
    <t>Assoalho de madeira. af_09/2020</t>
  </si>
  <si>
    <t>9.5</t>
  </si>
  <si>
    <t>C.P. 1312509230524</t>
  </si>
  <si>
    <t>[ref. 101746] assoalho de madeira, apenas instalação</t>
  </si>
  <si>
    <t>9.6</t>
  </si>
  <si>
    <t>C.P. 1312509230797</t>
  </si>
  <si>
    <t>[ref. SINAPI - 101749] piso cimentado, traço 1:3 (cimento e areia), acabamento liso, espessura 7,0 cm, preparo mecânico da argamassa</t>
  </si>
  <si>
    <t>10</t>
  </si>
  <si>
    <t>10.1</t>
  </si>
  <si>
    <t>PORTAS</t>
  </si>
  <si>
    <t>10.1.1</t>
  </si>
  <si>
    <t>C.P. 1312509230321</t>
  </si>
  <si>
    <t>[ref. orse - 13559] restauro - recuperação de esquadria de madeira de obras históricas c/ aproveitamento de 75%</t>
  </si>
  <si>
    <t>10.1.2</t>
  </si>
  <si>
    <t>C.P. 1312509230402</t>
  </si>
  <si>
    <t>[ref. orse - 13282] restauro - desinfestação e imunização de esquadrias peças pouco espessas</t>
  </si>
  <si>
    <t>10.1.3</t>
  </si>
  <si>
    <t>C.P. 1312509230354</t>
  </si>
  <si>
    <t>[ref. SINAPI - 90825] porta de madeira, maciça (pesada ou superpesada), duas folhas, incluso dobradiças - apenas instalação</t>
  </si>
  <si>
    <t>10.1.4</t>
  </si>
  <si>
    <t>C.P. 1312509230355</t>
  </si>
  <si>
    <t>[ref. SINAPI - 84876] porta madeira 1A correr guarnicao 15cm/alizar - apenas instalação</t>
  </si>
  <si>
    <t>10.1.5</t>
  </si>
  <si>
    <t>C.P. 1312509230357</t>
  </si>
  <si>
    <t>[ref. SINAPI - 102182] porta pivotante de vidro temperado, 125x243 cm, espessura 10 mm, inclusive acessórios. af_01/2021</t>
  </si>
  <si>
    <t>10.1.6</t>
  </si>
  <si>
    <t>C.P. 1312509230358</t>
  </si>
  <si>
    <t>[ref. SINAPI - 91299] porta de madeira, maciça (pesada ou superpesada), 80x210cm, espessura de 3,5cm, incluso dobradiças - apenas instalação</t>
  </si>
  <si>
    <t>10.1.7</t>
  </si>
  <si>
    <t>91306</t>
  </si>
  <si>
    <t>Fechadura de embutir para portas internas, completa, acabamento padrão médio, com execução de furo - fornecimento e instalação. af_12/2019</t>
  </si>
  <si>
    <t>10.1.8</t>
  </si>
  <si>
    <t>C.P. 1312509230367</t>
  </si>
  <si>
    <t>[ref. SINAPI - 100704] ferrolho com fecho /trinco redondo, em aco galvanizado / zincado, de sobrepor, com comprimento de 10" a 12" e espessura minima da chapa de 1,50 mm</t>
  </si>
  <si>
    <t>10.1.9</t>
  </si>
  <si>
    <t>100704</t>
  </si>
  <si>
    <t>Porta cadeado zincado oxidado preto com cadeado de aço inox, largura de *50* mm. af_12/2019</t>
  </si>
  <si>
    <t>10.2</t>
  </si>
  <si>
    <t>JANELAS</t>
  </si>
  <si>
    <t>10.2.1</t>
  </si>
  <si>
    <t>10.2.2</t>
  </si>
  <si>
    <t>C.P. 1312509230369</t>
  </si>
  <si>
    <t>[ref. orse  - 04521] remoção de ferrugem em esquadrias ou estruturas metálicas com escova de aço</t>
  </si>
  <si>
    <t>10.2.3</t>
  </si>
  <si>
    <t>C.P. 1312509230345</t>
  </si>
  <si>
    <t>[ref. SINAPI - 100669] instalação de janela de madeira, fixação com parafusos e espuma expansiva, exclusive contramarco - apenas instalação</t>
  </si>
  <si>
    <t>10.2.4</t>
  </si>
  <si>
    <t>10.2.5</t>
  </si>
  <si>
    <t>C.P. 1312509230414</t>
  </si>
  <si>
    <t>[ref. SINAPI - 100704] braço e alavanca para janela basculante 2 folhas horizontais</t>
  </si>
  <si>
    <t>10.2.6</t>
  </si>
  <si>
    <t>C.P. 1312509230415</t>
  </si>
  <si>
    <t>[ref. SINAPI - 100704] alavanca para janela basculante 1 folha horizontal</t>
  </si>
  <si>
    <t>10.2.7</t>
  </si>
  <si>
    <t>98397</t>
  </si>
  <si>
    <t>Pintura anticorrosiva de duto metálico. af_03/2024</t>
  </si>
  <si>
    <t>10.2.8</t>
  </si>
  <si>
    <t>102180</t>
  </si>
  <si>
    <t>Instalação de vidro temperado, E = 8 mm, encaixado em perfil u. af_01/2021_ps</t>
  </si>
  <si>
    <t>10.2.9</t>
  </si>
  <si>
    <t>94590</t>
  </si>
  <si>
    <t>Contramarco de alumínio, fixação com parafuso - fornecimento e instalação. af_11/2024</t>
  </si>
  <si>
    <t>10.2.10</t>
  </si>
  <si>
    <t>C.P. 1312509230790</t>
  </si>
  <si>
    <t>[ref. SINAPI - 99841 + 94569 + 102181] esquadria em alumínio 1,90x220 com peitoril fixo em vidro laminado, janelas maxim-ar e bandeira fixa em alumínio e vidro</t>
  </si>
  <si>
    <t>11</t>
  </si>
  <si>
    <t>11.1</t>
  </si>
  <si>
    <t>C.P. 1312509230459</t>
  </si>
  <si>
    <t>[ref. SINAPI - 104756] forro para beiral em madeira cedrinho, para ambientes residenciais e comerciais, inclusive estrutura bidirecional de fixação em massaranduba. af_08/2023</t>
  </si>
  <si>
    <t>12</t>
  </si>
  <si>
    <t>12.1</t>
  </si>
  <si>
    <t>12.2</t>
  </si>
  <si>
    <t>C.P. 1312509230669</t>
  </si>
  <si>
    <t>[ref. SINAPI - 98447] estruturamento de escada e fechamento de guarda corpo em madeira, apenas instalação</t>
  </si>
  <si>
    <t>12.3</t>
  </si>
  <si>
    <t>[ref. 101746] instalação de piso e espelho de escada de madeira, apenas instalação</t>
  </si>
  <si>
    <t>13</t>
  </si>
  <si>
    <t>PINTURAS E ACABAMENTOS</t>
  </si>
  <si>
    <t>13.1</t>
  </si>
  <si>
    <t>C.P. 1312509230237</t>
  </si>
  <si>
    <t>[ref. orse - 08040] remoção de pintura a base esmalte, utilizando removedor de tinta</t>
  </si>
  <si>
    <t>13.2</t>
  </si>
  <si>
    <t>102193</t>
  </si>
  <si>
    <t>Lixamento de madeira para aplicação de fundo ou pintura. af_01/2021</t>
  </si>
  <si>
    <t>13.3</t>
  </si>
  <si>
    <t>102234</t>
  </si>
  <si>
    <t>Pintura imunizante para madeira, 2 demãos. af_01/2021</t>
  </si>
  <si>
    <t>13.4</t>
  </si>
  <si>
    <t>C.P. 1312509230748</t>
  </si>
  <si>
    <t>[ref. SINAPI - 102223] pintura stain impregnante para madeira, uso interno e externo, 3 demãos</t>
  </si>
  <si>
    <t>13.5</t>
  </si>
  <si>
    <t>102229</t>
  </si>
  <si>
    <t>Pintura tinta de acabamento (pigmentada) esmalte sintético acetinado em madeira, 3 demãos. af_01/2021</t>
  </si>
  <si>
    <t>13.6</t>
  </si>
  <si>
    <t>C.P. 1312509230878</t>
  </si>
  <si>
    <t>[ref. SINAPI - 88485] fundo mineral para tinta mineral transpirante a base de silicato de potássio, uma demão</t>
  </si>
  <si>
    <t>13.7</t>
  </si>
  <si>
    <t>C.P. 1312509230200</t>
  </si>
  <si>
    <t>[ref. SINAPI - 104642] pintura mineral transpirante a base de silicato de potássio, duas demãos</t>
  </si>
  <si>
    <t>13.8</t>
  </si>
  <si>
    <t>102499</t>
  </si>
  <si>
    <t>Enceramento de piso em madeira. af_05/2021</t>
  </si>
  <si>
    <t>14</t>
  </si>
  <si>
    <t>14.1</t>
  </si>
  <si>
    <t>C.P. 1312509230240</t>
  </si>
  <si>
    <t>[ref. orse - 00278] limpeza (lavagem) de telhas</t>
  </si>
  <si>
    <t>14.2</t>
  </si>
  <si>
    <t>94221</t>
  </si>
  <si>
    <t>Cumeeira para telha cerâmica emboçada com argamassa traço 1:2:9 (cimento, cal e areia) para telhados com até 2 águas, incluso transporte vertical. af_07/2019</t>
  </si>
  <si>
    <t>14.3</t>
  </si>
  <si>
    <t>15</t>
  </si>
  <si>
    <t>15.1</t>
  </si>
  <si>
    <t>89356</t>
  </si>
  <si>
    <t>Tubo, PVC, soldável, de 25mm, instalado em ramal ou sub-ramal de água - fornecimento e instalação. af_06/2022</t>
  </si>
  <si>
    <t>15.2</t>
  </si>
  <si>
    <t>89364</t>
  </si>
  <si>
    <t>Curva 90 graus, PVC, soldável, DN 25mm, instalado em ramal ou sub-ramal de água - fornecimento e instalação. af_06/2022</t>
  </si>
  <si>
    <t>15.3</t>
  </si>
  <si>
    <t>89366</t>
  </si>
  <si>
    <t>Joelho 90 graus com bucha de latão, PVC, soldável, DN 25mm, x 3/4 instalado em ramal ou sub-ramal de água - fornecimento e instalação. af_06/2022</t>
  </si>
  <si>
    <t>15.4</t>
  </si>
  <si>
    <t>89362</t>
  </si>
  <si>
    <t>Joelho 90 graus, PVC, soldável, DN 25mm, instalado em ramal ou sub-ramal de água - fornecimento e instalação. af_06/2022</t>
  </si>
  <si>
    <t>15.5</t>
  </si>
  <si>
    <t>89379</t>
  </si>
  <si>
    <t>Luva de correr, PVC, soldável, DN 25mm, instalado em ramal ou sub-ramal de água - fornecimento e instalação. af_12/2014</t>
  </si>
  <si>
    <t>15.6</t>
  </si>
  <si>
    <t>89987</t>
  </si>
  <si>
    <t>Registro de gaveta bruto, latão, roscável, 3/4", com acabamento e canopla cromados - fornecimento e instalação. af_08/2021</t>
  </si>
  <si>
    <t>15.7</t>
  </si>
  <si>
    <t>89707</t>
  </si>
  <si>
    <t>Caixa sifonada, PVC, DN 100 x 100 x 50 mm, junta elástica, fornecida e instalada em ramal de descarga ou em ramal de esgoto sanitário. af_08/2022</t>
  </si>
  <si>
    <t>15.8</t>
  </si>
  <si>
    <t>89711</t>
  </si>
  <si>
    <t>Tubo PVC, serie normal, esgoto predial, DN 40 mm, fornecido e instalado em ramal de descarga ou ramal de esgoto sanitário. af_08/2022</t>
  </si>
  <si>
    <t>15.9</t>
  </si>
  <si>
    <t>89712</t>
  </si>
  <si>
    <t>Tubo PVC, serie normal, esgoto predial, DN 50 mm, fornecido e instalado em ramal de descarga ou ramal de esgoto sanitário. af_08/2022</t>
  </si>
  <si>
    <t>15.10</t>
  </si>
  <si>
    <t>89728</t>
  </si>
  <si>
    <t>Curva curta 90 graus, PVC, serie normal, esgoto predial, DN 40 mm, junta soldável, fornecido e instalado em ramal de descarga ou ramal de esgoto sanitário. af_08/2022</t>
  </si>
  <si>
    <t>15.11</t>
  </si>
  <si>
    <t>89726</t>
  </si>
  <si>
    <t>Joelho 45 graus, PVC, serie normal, esgoto predial, DN 40 mm, junta soldável, fornecido e instalado em ramal de descarga ou ramal de esgoto sanitário. af_08/2022</t>
  </si>
  <si>
    <t>15.12</t>
  </si>
  <si>
    <t>89732</t>
  </si>
  <si>
    <t>Joelho 45 graus, PVC, serie normal, esgoto predial, DN 50 mm, junta elástica, fornecido e instalado em ramal de descarga ou ramal de esgoto sanitário. af_08/2022</t>
  </si>
  <si>
    <t>15.13</t>
  </si>
  <si>
    <t>89724</t>
  </si>
  <si>
    <t>Joelho 90 graus, PVC, serie normal, esgoto predial, DN 40 mm, junta soldável, fornecido e instalado em ramal de descarga ou ramal de esgoto sanitário. af_08/2022</t>
  </si>
  <si>
    <t>15.14</t>
  </si>
  <si>
    <t>89784</t>
  </si>
  <si>
    <t>Te, PVC, serie normal, esgoto predial, DN 50 x 50 mm, junta elástica, fornecido e instalado em ramal de descarga ou ramal de esgoto sanitário. af_08/2022</t>
  </si>
  <si>
    <t>15.15</t>
  </si>
  <si>
    <t>104341</t>
  </si>
  <si>
    <t>Bucha de redução longa, PVC, série normal, esgoto predial, DN 50 x 40 mm, junta soldável e elástica, fornecido e instalado em ramal de descarga ou ramal de esgoto sanitário. af_08/2022</t>
  </si>
  <si>
    <t>15.16</t>
  </si>
  <si>
    <t>89753</t>
  </si>
  <si>
    <t>Luva simples, PVC, serie normal, esgoto predial, DN 50 mm, junta elástica, fornecido e instalado em ramal de descarga ou ramal de esgoto sanitário. af_08/2022</t>
  </si>
  <si>
    <t>15.17</t>
  </si>
  <si>
    <t>C.P. 1312509229947</t>
  </si>
  <si>
    <t>Válvula de admissão de ar (vaa), DN 50 mm, junta soldável, fornecimento e instalação para ventilação (ref: SINAPI 104348)</t>
  </si>
  <si>
    <t>15.18</t>
  </si>
  <si>
    <t>86939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</si>
  <si>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</si>
  <si>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16</t>
  </si>
  <si>
    <t>INSTALAÇÕES PLUVIAIS</t>
  </si>
  <si>
    <t>16.1</t>
  </si>
  <si>
    <t>102279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</si>
  <si>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</si>
  <si>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>16.2</t>
  </si>
  <si>
    <t>104733</t>
  </si>
  <si>
    <t>Reaterro mecanizado de vala com retroescavadeira (capacidade da caçamba da retro: 0,26 m³/potência: 88 hp), largura até 0,8 m, profundidade até 1,5 m, com solo (sem substituição) de 1ª categoria, com placa vibratória. af_08/2023</t>
  </si>
  <si>
    <t>16.3</t>
  </si>
  <si>
    <t>101820</t>
  </si>
  <si>
    <t>Recomposição de pavimento em piso intertravado sextavado, com reaproveitamento dos blocos sextavado, para o fechamento de valas - incluso retirada e colocação do material. af_12/2020</t>
  </si>
  <si>
    <t>16.4</t>
  </si>
  <si>
    <t>99258</t>
  </si>
  <si>
    <t>Caixa enterrada hidráulica retangular, em alvenaria com blocos de concreto, dimensões internas: 0,4x0,4x0,4 m para rede de drenagem. af_12/2020</t>
  </si>
  <si>
    <t>16.5</t>
  </si>
  <si>
    <t>94228</t>
  </si>
  <si>
    <t>Calha em chapa de aço galvanizado número 24, desenvolvimento de 50 cm, incluso transporte vertical. af_07/2019</t>
  </si>
  <si>
    <t>16.6</t>
  </si>
  <si>
    <t>100434</t>
  </si>
  <si>
    <t>Calha de beiral, semicircular de PVC, diametro 125 mm, incluindo cabeceiras, emendas, bocais, suportes e vedações, excluindo condutores, incluso transporte vertical. af_07/2019</t>
  </si>
  <si>
    <t>16.7</t>
  </si>
  <si>
    <t>91175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</si>
  <si>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</si>
  <si>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>16.8</t>
  </si>
  <si>
    <t>89511</t>
  </si>
  <si>
    <t>Tubo PVC, série R, água pluvial, DN 75 mm, fornecido e instalado em ramal de encaminhamento. af_06/2022</t>
  </si>
  <si>
    <t>16.9</t>
  </si>
  <si>
    <t>89576</t>
  </si>
  <si>
    <t>Tubo PVC, série R, água pluvial, DN 75 mm, fornecido e instalado em condutores verticais de águas pluviais. af_06/2022</t>
  </si>
  <si>
    <t>16.10</t>
  </si>
  <si>
    <t>89526</t>
  </si>
  <si>
    <t>Curva 87 graus e 30 minutos, PVC, serie R, água pluvial, DN 75 mm, junta elástica, fornecido e instalado em ramal de encaminhamento. af_06/2022</t>
  </si>
  <si>
    <t>16.11</t>
  </si>
  <si>
    <t>89524</t>
  </si>
  <si>
    <t>Joelho 45 graus, PVC, serie R, água pluvial, DN 75 mm, junta elástica, fornecido e instalado em ramal de encaminhamento. af_06/2022</t>
  </si>
  <si>
    <t>17</t>
  </si>
  <si>
    <t>17.1</t>
  </si>
  <si>
    <t>C.P. 1312510233418</t>
  </si>
  <si>
    <t>Quadro de distribuição de energia em chapa de PVC, de sobrepor,  para 18/24 disjuntores - fornecimento e instalação (ref: SINAPI 101878)</t>
  </si>
  <si>
    <t>17.2</t>
  </si>
  <si>
    <t>C.P. 1312602242262</t>
  </si>
  <si>
    <t>Quadro de distribuição de energia em chapa de PVC, de sobrepor,  para 12/16 disjuntores - fornecimento e instalação (ref: SINAPI 101878)</t>
  </si>
  <si>
    <t>17.3</t>
  </si>
  <si>
    <t>91924</t>
  </si>
  <si>
    <t>Cabo de cobre flexível isolado, 1,5 mm², anti-chama 450/750 V, para circuitos terminais - fornecimento e instalação. af_03/2023</t>
  </si>
  <si>
    <t>17.4</t>
  </si>
  <si>
    <t>91926</t>
  </si>
  <si>
    <t>Cabo de cobre flexível isolado, 2,5 mm², anti-chama 450/750 V, para circuitos terminais - fornecimento e instalação. af_03/2023</t>
  </si>
  <si>
    <t>17.5</t>
  </si>
  <si>
    <t>C.P. 1312602242260</t>
  </si>
  <si>
    <t>Cabo de cobre flexível isolado, 6 mm², anti-chama 0,6/1,0 kV, isolamento em hepr- fornecimento e instalação (ref: SINAPI 91930)</t>
  </si>
  <si>
    <t>17.6</t>
  </si>
  <si>
    <t>95727</t>
  </si>
  <si>
    <t>Eletroduto rígido soldável, PVC, DN 25 mm (3/4"), aparente - fornecimento e instalação. af_10/2022</t>
  </si>
  <si>
    <t>17.7</t>
  </si>
  <si>
    <t>91873</t>
  </si>
  <si>
    <t>Eletroduto rígido roscável, PVC, DN 40 mm (1 1/4"), para circuitos terminais, instalado em parede - fornecimento e instalação. af_03/2023</t>
  </si>
  <si>
    <t>17.8</t>
  </si>
  <si>
    <t>C.P. 1312408171927</t>
  </si>
  <si>
    <t>Eletroduto flexível corrugado, PEAD, DN 40 (1 1/4"), para rede enterrada de distribuição de energia elétrica - fornecimento e instalação (ref. SINAPI 97667 06/2024)vgl</t>
  </si>
  <si>
    <t>17.9</t>
  </si>
  <si>
    <t>C.P. 1312510233422</t>
  </si>
  <si>
    <t>Dispositivo DPS 20ka - 275v - fornecimento e instalação. (ref: SINAPI 106027)</t>
  </si>
  <si>
    <t>17.10</t>
  </si>
  <si>
    <t>93653</t>
  </si>
  <si>
    <t>Disjuntor monopolar tipo DIN, corrente nominal de 10A - fornecimento e instalação. af_07/2025</t>
  </si>
  <si>
    <t>17.11</t>
  </si>
  <si>
    <t>93654</t>
  </si>
  <si>
    <t>Disjuntor monopolar tipo DIN, corrente nominal de 16A - fornecimento e instalação. af_07/2025</t>
  </si>
  <si>
    <t>17.12</t>
  </si>
  <si>
    <t>93672</t>
  </si>
  <si>
    <t>Disjuntor tripolar tipo DIN, corrente nominal de 40A - fornecimento e instalação. af_07/2025</t>
  </si>
  <si>
    <t>17.13</t>
  </si>
  <si>
    <t>97711</t>
  </si>
  <si>
    <t>Disjuntor tetrapolar tipo dr, corrente nominal de 40A - fornecimento e instalação. af_07/2025</t>
  </si>
  <si>
    <t>17.14</t>
  </si>
  <si>
    <t>93664</t>
  </si>
  <si>
    <t>Disjuntor bipolar tipo DIN, corrente nominal de 32A - fornecimento e instalação. af_07/2025</t>
  </si>
  <si>
    <t>17.15</t>
  </si>
  <si>
    <t>104396</t>
  </si>
  <si>
    <t>Condulete de PVC, tipo E, para eletroduto de PVC soldável DN 25 mm (3/4''), aparente - fornecimento e instalação. af_10/2022</t>
  </si>
  <si>
    <t>17.16</t>
  </si>
  <si>
    <t>104402</t>
  </si>
  <si>
    <t>Condulete de PVC, tipo C, para eletroduto de PVC soldável DN 25 mm (3/4''), aparente - fornecimento e instalação. af_10/2022</t>
  </si>
  <si>
    <t>17.17</t>
  </si>
  <si>
    <t>95808</t>
  </si>
  <si>
    <t>Condulete de PVC, tipo Ll, para eletroduto de PVC soldável DN 25 mm (3/4''), aparente - fornecimento e instalação. af_10/2022</t>
  </si>
  <si>
    <t>17.18</t>
  </si>
  <si>
    <t>91945</t>
  </si>
  <si>
    <t>Suporte parafusado com placa de encaixe 4" x 2" alto (2,00 m do piso) para ponto elétrico - fornecimento e instalação. af_03/2023</t>
  </si>
  <si>
    <t>17.19</t>
  </si>
  <si>
    <t>104399</t>
  </si>
  <si>
    <t>Condulete de PVC, tipo Lr, para eletroduto de PVC soldável DN 25 mm (3/4''), aparente - fornecimento e instalação. af_10/2022</t>
  </si>
  <si>
    <t>17.20</t>
  </si>
  <si>
    <t>104404</t>
  </si>
  <si>
    <t>Condulete de PVC, tipo t, para eletroduto de PVC soldável DN 25 mm (3/4''), aparente - fornecimento e instalação. af_10/2022</t>
  </si>
  <si>
    <t>17.21</t>
  </si>
  <si>
    <t>92000</t>
  </si>
  <si>
    <t>Tomada baixa de embutir (1 módulo), 2p+t 10 A, incluindo suporte e placa - fornecimento e instalação. af_03/2023</t>
  </si>
  <si>
    <t>17.22</t>
  </si>
  <si>
    <t>92029</t>
  </si>
  <si>
    <t>Interruptor paralelo (1 módulo) com 1 tomada de embutir 2p+t 10 A, incluindo suporte e placa - fornecimento e instalação. af_03/2023</t>
  </si>
  <si>
    <t>17.23</t>
  </si>
  <si>
    <t>92023</t>
  </si>
  <si>
    <t>Interruptor simples (1 módulo) com 1 tomada de embutir 2p+t 10 A, incluindo suporte e placa - fornecimento e instalação. af_03/2023</t>
  </si>
  <si>
    <t>17.24</t>
  </si>
  <si>
    <t>92027</t>
  </si>
  <si>
    <t>Interruptor simples (2 módulos) com 1 tomada de embutir 2p+t 10 A, incluindo suporte e placa - fornecimento e instalação. af_03/2023</t>
  </si>
  <si>
    <t>17.25</t>
  </si>
  <si>
    <t>91992</t>
  </si>
  <si>
    <t>Tomada alta de embutir (1 módulo), 2p+t 10 A, incluindo suporte e placa - fornecimento e instalação. af_03/2023</t>
  </si>
  <si>
    <t>17.26</t>
  </si>
  <si>
    <t>91902</t>
  </si>
  <si>
    <t>Curva 90 graus para eletroduto, PVC, roscável, DN 25 mm (3/4"), para circuitos terminais, instalada em laje - fornecimento e instalação. af_03/2023</t>
  </si>
  <si>
    <t>17.27</t>
  </si>
  <si>
    <t>91920</t>
  </si>
  <si>
    <t>Curva 90 graus para eletroduto, PVC, roscável, DN 40 mm (1 1/4"), para circuitos terminais, instalada em parede - fornecimento e instalação. af_03/2023</t>
  </si>
  <si>
    <t>17.28</t>
  </si>
  <si>
    <t>C.P. 1312509230021</t>
  </si>
  <si>
    <t>Cotovelo com tampa vigia, PVC, soldável, 3/4", para eletroduto, fornecimento e instalação (ref: SINAPI 95740)</t>
  </si>
  <si>
    <t>17.29</t>
  </si>
  <si>
    <t>17.30</t>
  </si>
  <si>
    <t>17.31</t>
  </si>
  <si>
    <t>17.32</t>
  </si>
  <si>
    <t>C.P. 1312509230310</t>
  </si>
  <si>
    <t>Fita subterrânea para sinalização de rede elétrica - 7,6cm de largura - fornecimento e instalação. (ref SINAPI 96977)</t>
  </si>
  <si>
    <t>17.33</t>
  </si>
  <si>
    <t>97881</t>
  </si>
  <si>
    <t>Caixa enterrada elétrica retangular, em concreto pré-moldado, fundo com brita, dimensões internas: 0,3x0,3x0,3 m. af_12/2020</t>
  </si>
  <si>
    <t>17.34</t>
  </si>
  <si>
    <t>104780</t>
  </si>
  <si>
    <t>Rasgo linear mecanizado em alvenaria, para eletrodutos, diâmetros menores ou iguais a 40 mm. af_09/2023</t>
  </si>
  <si>
    <t>17.35</t>
  </si>
  <si>
    <t>104766</t>
  </si>
  <si>
    <t>Chumbamento linear em alvenaria para eletrodutos com diâmetros menores ou iguais a 40 mm. af_09/2023</t>
  </si>
  <si>
    <t>18</t>
  </si>
  <si>
    <t>INSTALAÇÕES DE PREVENÇÃO E COMBATE A INCÊNDIO</t>
  </si>
  <si>
    <t>18.1</t>
  </si>
  <si>
    <t>101909</t>
  </si>
  <si>
    <t>Extintor de incêndio portátil com carga de pqs de 6 kg, classe bc - fornecimento e instalação. af_10/2020_pe</t>
  </si>
  <si>
    <t>18.2</t>
  </si>
  <si>
    <t>C.P. 1312511233641</t>
  </si>
  <si>
    <t>Luminária de emergência tipo bloco autônomo com fluxo luminoso de 2200 lumens - 2 faróis. fornecimento e instalação (ref: orse 11867)</t>
  </si>
  <si>
    <t>18.3</t>
  </si>
  <si>
    <t>C.P. 1312511233647</t>
  </si>
  <si>
    <t>Placa de sinalizacao de seguranca contra incendio, fotoluminescente, retangular, *15 x 30* cm, em PVC *2* mm anti-chamas (simbolos, cores e pictogramas conforme NBR 16820). fornecimento e instalação (ref: orse 12884)</t>
  </si>
  <si>
    <t>18.4</t>
  </si>
  <si>
    <t>C.P. 1312511233651</t>
  </si>
  <si>
    <t>Fornecimento e implantação de adesivo vinílico 100 x 100 cm em piso, para demarcação de área de extintores</t>
  </si>
  <si>
    <t>18.5</t>
  </si>
  <si>
    <t>C.P. 1312511233648</t>
  </si>
  <si>
    <t>Sinalização fotoluminecente de extintor, quadrada, 20 x 20 cm, em PVC *2* mm anti-chamas (simbolos, cores e pictogramas conforme NBR 16820). fornecimento e instalação (ref: orse 12884)</t>
  </si>
  <si>
    <t>Un</t>
  </si>
  <si>
    <t>19</t>
  </si>
  <si>
    <t>SERVIÇOS FINAIS E LIMPEZA</t>
  </si>
  <si>
    <t>19.1</t>
  </si>
  <si>
    <t>C.P. 1312512235884</t>
  </si>
  <si>
    <t>Remoção de tapume/chapas metálicas, de forma manual, inc. transporte, carga e descarga de telhas (ref: SINAPI 97637)</t>
  </si>
  <si>
    <t>19.2</t>
  </si>
  <si>
    <t>C.P. 1312509230647</t>
  </si>
  <si>
    <t>[ref. SINAPI 99802 + 99805] limpeza final de obra a seco (vassoura) e molhado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</si>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</sst>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4"/>
  <sheetViews>
    <sheetView tabSelected="1" topLeftCell="A200" zoomScale="70" zoomScaleNormal="70" workbookViewId="0">
      <selection activeCell="V208" sqref="V208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19.350000000000001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33.4" customHeight="1" x14ac:dyDescent="0.25">
      <c r="A8" s="1" t="s">
        <v>23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1</v>
      </c>
      <c r="G8" s="3">
        <v>0</v>
      </c>
      <c r="H8" s="3"/>
      <c r="I8" s="2">
        <f t="shared" ref="I8:I16" si="0">ROUND(G8*(1 + H8/100),2)</f>
        <v>0</v>
      </c>
      <c r="J8" s="2">
        <f t="shared" ref="J8:J16" si="1">ROUND(F8*I8,2)</f>
        <v>0</v>
      </c>
    </row>
    <row r="9" spans="1:10" ht="45.95" customHeight="1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2">
        <v>6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x14ac:dyDescent="0.25">
      <c r="A10" s="1" t="s">
        <v>31</v>
      </c>
      <c r="B10" s="1" t="s">
        <v>27</v>
      </c>
      <c r="C10" s="1" t="s">
        <v>32</v>
      </c>
      <c r="D10" s="1" t="s">
        <v>33</v>
      </c>
      <c r="E10" s="1" t="s">
        <v>30</v>
      </c>
      <c r="F10" s="2">
        <v>103.4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74.25" customHeight="1" x14ac:dyDescent="0.25">
      <c r="A11" s="1" t="s">
        <v>34</v>
      </c>
      <c r="B11" s="1" t="s">
        <v>17</v>
      </c>
      <c r="C11" s="1" t="s">
        <v>35</v>
      </c>
      <c r="D11" s="1" t="s">
        <v>36</v>
      </c>
      <c r="E11" s="1" t="s">
        <v>37</v>
      </c>
      <c r="F11" s="2">
        <v>6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64.900000000000006" customHeight="1" x14ac:dyDescent="0.25">
      <c r="A12" s="1" t="s">
        <v>38</v>
      </c>
      <c r="B12" s="1" t="s">
        <v>17</v>
      </c>
      <c r="C12" s="1" t="s">
        <v>39</v>
      </c>
      <c r="D12" s="1" t="s">
        <v>40</v>
      </c>
      <c r="E12" s="1" t="s">
        <v>41</v>
      </c>
      <c r="F12" s="2">
        <v>6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45.4" customHeight="1" x14ac:dyDescent="0.25">
      <c r="A13" s="1" t="s">
        <v>42</v>
      </c>
      <c r="B13" s="1" t="s">
        <v>17</v>
      </c>
      <c r="C13" s="1" t="s">
        <v>43</v>
      </c>
      <c r="D13" s="1" t="s">
        <v>44</v>
      </c>
      <c r="E13" s="1" t="s">
        <v>20</v>
      </c>
      <c r="F13" s="2">
        <v>1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44.65" customHeight="1" x14ac:dyDescent="0.25">
      <c r="A14" s="1" t="s">
        <v>45</v>
      </c>
      <c r="B14" s="1" t="s">
        <v>27</v>
      </c>
      <c r="C14" s="1" t="s">
        <v>46</v>
      </c>
      <c r="D14" s="1" t="s">
        <v>47</v>
      </c>
      <c r="E14" s="1" t="s">
        <v>20</v>
      </c>
      <c r="F14" s="2">
        <v>2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x14ac:dyDescent="0.25">
      <c r="A15" s="1" t="s">
        <v>48</v>
      </c>
      <c r="B15" s="1" t="s">
        <v>17</v>
      </c>
      <c r="C15" s="1" t="s">
        <v>49</v>
      </c>
      <c r="D15" s="1" t="s">
        <v>50</v>
      </c>
      <c r="E15" s="1" t="s">
        <v>51</v>
      </c>
      <c r="F15" s="2">
        <v>6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41.45" customHeight="1" x14ac:dyDescent="0.25">
      <c r="A16" s="1" t="s">
        <v>52</v>
      </c>
      <c r="B16" s="1" t="s">
        <v>17</v>
      </c>
      <c r="C16" s="1" t="s">
        <v>53</v>
      </c>
      <c r="D16" s="1" t="s">
        <v>54</v>
      </c>
      <c r="E16" s="1" t="s">
        <v>55</v>
      </c>
      <c r="F16" s="2">
        <v>25.8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30" x14ac:dyDescent="0.25">
      <c r="A17" s="1" t="s">
        <v>56</v>
      </c>
      <c r="B17" s="1"/>
      <c r="C17" s="1"/>
      <c r="D17" s="1" t="s">
        <v>57</v>
      </c>
    </row>
    <row r="18" spans="1:10" x14ac:dyDescent="0.25">
      <c r="A18" s="1" t="s">
        <v>58</v>
      </c>
      <c r="B18" s="1"/>
      <c r="C18" s="1"/>
      <c r="D18" s="1" t="s">
        <v>59</v>
      </c>
    </row>
    <row r="19" spans="1:10" ht="99.95" customHeight="1" x14ac:dyDescent="0.25">
      <c r="A19" s="1" t="s">
        <v>60</v>
      </c>
      <c r="B19" s="1" t="s">
        <v>27</v>
      </c>
      <c r="C19" s="1" t="s">
        <v>61</v>
      </c>
      <c r="D19" s="1" t="s">
        <v>62</v>
      </c>
      <c r="E19" s="1" t="s">
        <v>63</v>
      </c>
      <c r="F19" s="2">
        <v>1020.6</v>
      </c>
      <c r="G19" s="3">
        <v>0</v>
      </c>
      <c r="H19" s="3"/>
      <c r="I19" s="2">
        <f>ROUND(G19*(1 + H19/100),2)</f>
        <v>0</v>
      </c>
      <c r="J19" s="2">
        <f>ROUND(F19*I19,2)</f>
        <v>0</v>
      </c>
    </row>
    <row r="20" spans="1:10" ht="69.400000000000006" customHeight="1" x14ac:dyDescent="0.25">
      <c r="A20" s="1" t="s">
        <v>64</v>
      </c>
      <c r="B20" s="1" t="s">
        <v>27</v>
      </c>
      <c r="C20" s="1" t="s">
        <v>65</v>
      </c>
      <c r="D20" s="1" t="s">
        <v>66</v>
      </c>
      <c r="E20" s="1" t="s">
        <v>30</v>
      </c>
      <c r="F20" s="2">
        <v>170.1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ht="22.9" customHeight="1" x14ac:dyDescent="0.25">
      <c r="A21" s="1" t="s">
        <v>67</v>
      </c>
      <c r="B21" s="1" t="s">
        <v>27</v>
      </c>
      <c r="C21" s="1" t="s">
        <v>68</v>
      </c>
      <c r="D21" s="1" t="s">
        <v>69</v>
      </c>
      <c r="E21" s="1" t="s">
        <v>30</v>
      </c>
      <c r="F21" s="2">
        <v>170.1</v>
      </c>
      <c r="G21" s="3">
        <v>0</v>
      </c>
      <c r="H21" s="3"/>
      <c r="I21" s="2">
        <f>ROUND(G21*(1 + H21/100),2)</f>
        <v>0</v>
      </c>
      <c r="J21" s="2">
        <f>ROUND(F21*I21,2)</f>
        <v>0</v>
      </c>
    </row>
    <row r="22" spans="1:10" x14ac:dyDescent="0.25">
      <c r="A22" s="1" t="s">
        <v>70</v>
      </c>
      <c r="B22" s="1"/>
      <c r="C22" s="1"/>
      <c r="D22" s="1" t="s">
        <v>71</v>
      </c>
    </row>
    <row r="23" spans="1:10" ht="46.9" customHeight="1" x14ac:dyDescent="0.25">
      <c r="A23" s="1" t="s">
        <v>72</v>
      </c>
      <c r="B23" s="1" t="s">
        <v>27</v>
      </c>
      <c r="C23" s="1" t="s">
        <v>73</v>
      </c>
      <c r="D23" s="1" t="s">
        <v>74</v>
      </c>
      <c r="E23" s="1" t="s">
        <v>75</v>
      </c>
      <c r="F23" s="2">
        <v>5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ht="30.6" customHeight="1" x14ac:dyDescent="0.25">
      <c r="A24" s="1" t="s">
        <v>76</v>
      </c>
      <c r="B24" s="1" t="s">
        <v>27</v>
      </c>
      <c r="C24" s="1" t="s">
        <v>77</v>
      </c>
      <c r="D24" s="1" t="s">
        <v>78</v>
      </c>
      <c r="E24" s="1" t="s">
        <v>20</v>
      </c>
      <c r="F24" s="2">
        <v>1</v>
      </c>
      <c r="G24" s="3">
        <v>0</v>
      </c>
      <c r="H24" s="3"/>
      <c r="I24" s="2">
        <f>ROUND(G24*(1 + H24/100),2)</f>
        <v>0</v>
      </c>
      <c r="J24" s="2">
        <f>ROUND(F24*I24,2)</f>
        <v>0</v>
      </c>
    </row>
    <row r="25" spans="1:10" x14ac:dyDescent="0.25">
      <c r="A25" s="1" t="s">
        <v>79</v>
      </c>
      <c r="B25" s="1"/>
      <c r="C25" s="1"/>
      <c r="D25" s="1" t="s">
        <v>80</v>
      </c>
    </row>
    <row r="26" spans="1:10" ht="41.85" customHeight="1" x14ac:dyDescent="0.25">
      <c r="A26" s="1" t="s">
        <v>81</v>
      </c>
      <c r="B26" s="1" t="s">
        <v>27</v>
      </c>
      <c r="C26" s="1" t="s">
        <v>82</v>
      </c>
      <c r="D26" s="1" t="s">
        <v>83</v>
      </c>
      <c r="E26" s="1" t="s">
        <v>20</v>
      </c>
      <c r="F26" s="2">
        <v>15</v>
      </c>
      <c r="G26" s="3">
        <v>0</v>
      </c>
      <c r="H26" s="3"/>
      <c r="I26" s="2">
        <f>ROUND(G26*(1 + H26/100),2)</f>
        <v>0</v>
      </c>
      <c r="J26" s="2">
        <f>ROUND(F26*I26,2)</f>
        <v>0</v>
      </c>
    </row>
    <row r="27" spans="1:10" ht="32.450000000000003" customHeight="1" x14ac:dyDescent="0.25">
      <c r="A27" s="1" t="s">
        <v>84</v>
      </c>
      <c r="B27" s="1" t="s">
        <v>27</v>
      </c>
      <c r="C27" s="1" t="s">
        <v>85</v>
      </c>
      <c r="D27" s="1" t="s">
        <v>86</v>
      </c>
      <c r="E27" s="1" t="s">
        <v>20</v>
      </c>
      <c r="F27" s="2">
        <v>8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46.35" customHeight="1" x14ac:dyDescent="0.25">
      <c r="A28" s="1" t="s">
        <v>87</v>
      </c>
      <c r="B28" s="1" t="s">
        <v>27</v>
      </c>
      <c r="C28" s="1" t="s">
        <v>88</v>
      </c>
      <c r="D28" s="1" t="s">
        <v>89</v>
      </c>
      <c r="E28" s="1" t="s">
        <v>75</v>
      </c>
      <c r="F28" s="2">
        <v>1410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ht="32.85" customHeight="1" x14ac:dyDescent="0.25">
      <c r="A29" s="1" t="s">
        <v>90</v>
      </c>
      <c r="B29" s="1" t="s">
        <v>17</v>
      </c>
      <c r="C29" s="1" t="s">
        <v>91</v>
      </c>
      <c r="D29" s="1" t="s">
        <v>92</v>
      </c>
      <c r="E29" s="1" t="s">
        <v>93</v>
      </c>
      <c r="F29" s="2">
        <v>1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x14ac:dyDescent="0.25">
      <c r="A30" s="1" t="s">
        <v>94</v>
      </c>
      <c r="B30" s="1"/>
      <c r="C30" s="1"/>
      <c r="D30" s="1" t="s">
        <v>95</v>
      </c>
    </row>
    <row r="31" spans="1:10" ht="32.85" customHeight="1" x14ac:dyDescent="0.25">
      <c r="A31" s="1" t="s">
        <v>96</v>
      </c>
      <c r="B31" s="1" t="s">
        <v>27</v>
      </c>
      <c r="C31" s="1" t="s">
        <v>97</v>
      </c>
      <c r="D31" s="1" t="s">
        <v>98</v>
      </c>
      <c r="E31" s="1" t="s">
        <v>75</v>
      </c>
      <c r="F31" s="2">
        <v>17.2</v>
      </c>
      <c r="G31" s="3">
        <v>0</v>
      </c>
      <c r="H31" s="3"/>
      <c r="I31" s="2">
        <f t="shared" ref="I31:I37" si="2">ROUND(G31*(1 + H31/100),2)</f>
        <v>0</v>
      </c>
      <c r="J31" s="2">
        <f t="shared" ref="J31:J37" si="3">ROUND(F31*I31,2)</f>
        <v>0</v>
      </c>
    </row>
    <row r="32" spans="1:10" ht="31.15" customHeight="1" x14ac:dyDescent="0.25">
      <c r="A32" s="1" t="s">
        <v>99</v>
      </c>
      <c r="B32" s="1" t="s">
        <v>17</v>
      </c>
      <c r="C32" s="1" t="s">
        <v>100</v>
      </c>
      <c r="D32" s="1" t="s">
        <v>101</v>
      </c>
      <c r="E32" s="1" t="s">
        <v>75</v>
      </c>
      <c r="F32" s="2">
        <v>17.399999999999999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50.85" customHeight="1" x14ac:dyDescent="0.25">
      <c r="A33" s="1" t="s">
        <v>102</v>
      </c>
      <c r="B33" s="1" t="s">
        <v>17</v>
      </c>
      <c r="C33" s="1" t="s">
        <v>103</v>
      </c>
      <c r="D33" s="1" t="s">
        <v>104</v>
      </c>
      <c r="E33" s="1" t="s">
        <v>30</v>
      </c>
      <c r="F33" s="2">
        <v>207.4</v>
      </c>
      <c r="G33" s="3">
        <v>0</v>
      </c>
      <c r="H33" s="3"/>
      <c r="I33" s="2">
        <f t="shared" si="2"/>
        <v>0</v>
      </c>
      <c r="J33" s="2">
        <f t="shared" si="3"/>
        <v>0</v>
      </c>
    </row>
    <row r="34" spans="1:10" ht="41.85" customHeight="1" x14ac:dyDescent="0.25">
      <c r="A34" s="1" t="s">
        <v>105</v>
      </c>
      <c r="B34" s="1" t="s">
        <v>27</v>
      </c>
      <c r="C34" s="1" t="s">
        <v>106</v>
      </c>
      <c r="D34" s="1" t="s">
        <v>107</v>
      </c>
      <c r="E34" s="1" t="s">
        <v>30</v>
      </c>
      <c r="F34" s="2">
        <v>238.38</v>
      </c>
      <c r="G34" s="3">
        <v>0</v>
      </c>
      <c r="H34" s="3"/>
      <c r="I34" s="2">
        <f t="shared" si="2"/>
        <v>0</v>
      </c>
      <c r="J34" s="2">
        <f t="shared" si="3"/>
        <v>0</v>
      </c>
    </row>
    <row r="35" spans="1:10" ht="41.45" customHeight="1" x14ac:dyDescent="0.25">
      <c r="A35" s="1" t="s">
        <v>108</v>
      </c>
      <c r="B35" s="1" t="s">
        <v>17</v>
      </c>
      <c r="C35" s="1" t="s">
        <v>109</v>
      </c>
      <c r="D35" s="1" t="s">
        <v>110</v>
      </c>
      <c r="E35" s="1" t="s">
        <v>55</v>
      </c>
      <c r="F35" s="2">
        <v>278.13</v>
      </c>
      <c r="G35" s="3">
        <v>0</v>
      </c>
      <c r="H35" s="3"/>
      <c r="I35" s="2">
        <f t="shared" si="2"/>
        <v>0</v>
      </c>
      <c r="J35" s="2">
        <f t="shared" si="3"/>
        <v>0</v>
      </c>
    </row>
    <row r="36" spans="1:10" ht="54.4" customHeight="1" x14ac:dyDescent="0.25">
      <c r="A36" s="1" t="s">
        <v>111</v>
      </c>
      <c r="B36" s="1" t="s">
        <v>17</v>
      </c>
      <c r="C36" s="1" t="s">
        <v>112</v>
      </c>
      <c r="D36" s="1" t="s">
        <v>113</v>
      </c>
      <c r="E36" s="1" t="s">
        <v>114</v>
      </c>
      <c r="F36" s="2">
        <v>0.01</v>
      </c>
      <c r="G36" s="3">
        <v>0</v>
      </c>
      <c r="H36" s="3"/>
      <c r="I36" s="2">
        <f t="shared" si="2"/>
        <v>0</v>
      </c>
      <c r="J36" s="2">
        <f t="shared" si="3"/>
        <v>0</v>
      </c>
    </row>
    <row r="37" spans="1:10" ht="50.85" customHeight="1" x14ac:dyDescent="0.25">
      <c r="A37" s="1" t="s">
        <v>115</v>
      </c>
      <c r="B37" s="1" t="s">
        <v>27</v>
      </c>
      <c r="C37" s="1" t="s">
        <v>116</v>
      </c>
      <c r="D37" s="1" t="s">
        <v>117</v>
      </c>
      <c r="E37" s="1" t="s">
        <v>118</v>
      </c>
      <c r="F37" s="2">
        <v>12</v>
      </c>
      <c r="G37" s="3">
        <v>0</v>
      </c>
      <c r="H37" s="3"/>
      <c r="I37" s="2">
        <f t="shared" si="2"/>
        <v>0</v>
      </c>
      <c r="J37" s="2">
        <f t="shared" si="3"/>
        <v>0</v>
      </c>
    </row>
    <row r="38" spans="1:10" x14ac:dyDescent="0.25">
      <c r="A38" s="1" t="s">
        <v>119</v>
      </c>
      <c r="B38" s="1"/>
      <c r="C38" s="1"/>
      <c r="D38" s="1" t="s">
        <v>120</v>
      </c>
    </row>
    <row r="39" spans="1:10" ht="38.25" customHeight="1" x14ac:dyDescent="0.25">
      <c r="A39" s="1" t="s">
        <v>121</v>
      </c>
      <c r="B39" s="1" t="s">
        <v>27</v>
      </c>
      <c r="C39" s="1" t="s">
        <v>122</v>
      </c>
      <c r="D39" s="1" t="s">
        <v>123</v>
      </c>
      <c r="E39" s="1" t="s">
        <v>30</v>
      </c>
      <c r="F39" s="2">
        <v>27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22.5" customHeight="1" x14ac:dyDescent="0.25">
      <c r="A40" s="1" t="s">
        <v>124</v>
      </c>
      <c r="B40" s="1" t="s">
        <v>17</v>
      </c>
      <c r="C40" s="1" t="s">
        <v>125</v>
      </c>
      <c r="D40" s="1" t="s">
        <v>126</v>
      </c>
      <c r="E40" s="1" t="s">
        <v>30</v>
      </c>
      <c r="F40" s="2">
        <v>60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ht="29.25" customHeight="1" x14ac:dyDescent="0.25">
      <c r="A41" s="1" t="s">
        <v>127</v>
      </c>
      <c r="B41" s="1" t="s">
        <v>27</v>
      </c>
      <c r="C41" s="1" t="s">
        <v>128</v>
      </c>
      <c r="D41" s="1" t="s">
        <v>129</v>
      </c>
      <c r="E41" s="1" t="s">
        <v>30</v>
      </c>
      <c r="F41" s="2">
        <v>303.81</v>
      </c>
      <c r="G41" s="3">
        <v>0</v>
      </c>
      <c r="H41" s="3"/>
      <c r="I41" s="2">
        <f>ROUND(G41*(1 + H41/100),2)</f>
        <v>0</v>
      </c>
      <c r="J41" s="2">
        <f>ROUND(F41*I41,2)</f>
        <v>0</v>
      </c>
    </row>
    <row r="42" spans="1:10" ht="54.4" customHeight="1" x14ac:dyDescent="0.25">
      <c r="A42" s="1" t="s">
        <v>130</v>
      </c>
      <c r="B42" s="1" t="s">
        <v>17</v>
      </c>
      <c r="C42" s="1" t="s">
        <v>112</v>
      </c>
      <c r="D42" s="1" t="s">
        <v>113</v>
      </c>
      <c r="E42" s="1" t="s">
        <v>114</v>
      </c>
      <c r="F42" s="2">
        <v>0.12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50.85" customHeight="1" x14ac:dyDescent="0.25">
      <c r="A43" s="1" t="s">
        <v>131</v>
      </c>
      <c r="B43" s="1" t="s">
        <v>27</v>
      </c>
      <c r="C43" s="1" t="s">
        <v>116</v>
      </c>
      <c r="D43" s="1" t="s">
        <v>117</v>
      </c>
      <c r="E43" s="1" t="s">
        <v>118</v>
      </c>
      <c r="F43" s="2">
        <v>239.65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x14ac:dyDescent="0.25">
      <c r="A44" s="1" t="s">
        <v>132</v>
      </c>
      <c r="B44" s="1"/>
      <c r="C44" s="1"/>
      <c r="D44" s="1" t="s">
        <v>133</v>
      </c>
    </row>
    <row r="45" spans="1:10" ht="36.4" customHeight="1" x14ac:dyDescent="0.25">
      <c r="A45" s="1" t="s">
        <v>134</v>
      </c>
      <c r="B45" s="1" t="s">
        <v>17</v>
      </c>
      <c r="C45" s="1" t="s">
        <v>135</v>
      </c>
      <c r="D45" s="1" t="s">
        <v>136</v>
      </c>
      <c r="E45" s="1" t="s">
        <v>30</v>
      </c>
      <c r="F45" s="2">
        <v>77.73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x14ac:dyDescent="0.25">
      <c r="A46" s="1" t="s">
        <v>137</v>
      </c>
      <c r="B46" s="1"/>
      <c r="C46" s="1"/>
      <c r="D46" s="1" t="s">
        <v>138</v>
      </c>
    </row>
    <row r="47" spans="1:10" ht="30.6" customHeight="1" x14ac:dyDescent="0.25">
      <c r="A47" s="1" t="s">
        <v>139</v>
      </c>
      <c r="B47" s="1" t="s">
        <v>27</v>
      </c>
      <c r="C47" s="1" t="s">
        <v>140</v>
      </c>
      <c r="D47" s="1" t="s">
        <v>141</v>
      </c>
      <c r="E47" s="1" t="s">
        <v>30</v>
      </c>
      <c r="F47" s="2">
        <v>11.46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ht="31.15" customHeight="1" x14ac:dyDescent="0.25">
      <c r="A48" s="1" t="s">
        <v>142</v>
      </c>
      <c r="B48" s="1" t="s">
        <v>27</v>
      </c>
      <c r="C48" s="1" t="s">
        <v>143</v>
      </c>
      <c r="D48" s="1" t="s">
        <v>144</v>
      </c>
      <c r="E48" s="1" t="s">
        <v>30</v>
      </c>
      <c r="F48" s="2">
        <v>5.88</v>
      </c>
      <c r="G48" s="3">
        <v>0</v>
      </c>
      <c r="H48" s="3"/>
      <c r="I48" s="2">
        <f>ROUND(G48*(1 + H48/100),2)</f>
        <v>0</v>
      </c>
      <c r="J48" s="2">
        <f>ROUND(F48*I48,2)</f>
        <v>0</v>
      </c>
    </row>
    <row r="49" spans="1:10" ht="29.65" customHeight="1" x14ac:dyDescent="0.25">
      <c r="A49" s="1" t="s">
        <v>145</v>
      </c>
      <c r="B49" s="1" t="s">
        <v>17</v>
      </c>
      <c r="C49" s="1" t="s">
        <v>146</v>
      </c>
      <c r="D49" s="1" t="s">
        <v>147</v>
      </c>
      <c r="E49" s="1" t="s">
        <v>148</v>
      </c>
      <c r="F49" s="2">
        <v>5.71</v>
      </c>
      <c r="G49" s="3">
        <v>0</v>
      </c>
      <c r="H49" s="3"/>
      <c r="I49" s="2">
        <f>ROUND(G49*(1 + H49/100),2)</f>
        <v>0</v>
      </c>
      <c r="J49" s="2">
        <f>ROUND(F49*I49,2)</f>
        <v>0</v>
      </c>
    </row>
    <row r="50" spans="1:10" x14ac:dyDescent="0.25">
      <c r="A50" s="1" t="s">
        <v>149</v>
      </c>
      <c r="B50" s="1"/>
      <c r="C50" s="1"/>
      <c r="D50" s="1" t="s">
        <v>150</v>
      </c>
    </row>
    <row r="51" spans="1:10" ht="33.4" customHeight="1" x14ac:dyDescent="0.25">
      <c r="A51" s="1" t="s">
        <v>151</v>
      </c>
      <c r="B51" s="1" t="s">
        <v>27</v>
      </c>
      <c r="C51" s="1" t="s">
        <v>152</v>
      </c>
      <c r="D51" s="1" t="s">
        <v>153</v>
      </c>
      <c r="E51" s="1" t="s">
        <v>30</v>
      </c>
      <c r="F51" s="2">
        <v>209.62</v>
      </c>
      <c r="G51" s="3">
        <v>0</v>
      </c>
      <c r="H51" s="3"/>
      <c r="I51" s="2">
        <f>ROUND(G51*(1 + H51/100),2)</f>
        <v>0</v>
      </c>
      <c r="J51" s="2">
        <f>ROUND(F51*I51,2)</f>
        <v>0</v>
      </c>
    </row>
    <row r="52" spans="1:10" x14ac:dyDescent="0.25">
      <c r="A52" s="1" t="s">
        <v>154</v>
      </c>
      <c r="B52" s="1"/>
      <c r="C52" s="1"/>
      <c r="D52" s="1" t="s">
        <v>155</v>
      </c>
    </row>
    <row r="53" spans="1:10" ht="40.5" customHeight="1" x14ac:dyDescent="0.25">
      <c r="A53" s="1" t="s">
        <v>156</v>
      </c>
      <c r="B53" s="1" t="s">
        <v>27</v>
      </c>
      <c r="C53" s="1" t="s">
        <v>157</v>
      </c>
      <c r="D53" s="1" t="s">
        <v>158</v>
      </c>
      <c r="E53" s="1" t="s">
        <v>159</v>
      </c>
      <c r="F53" s="2">
        <v>30.39</v>
      </c>
      <c r="G53" s="3">
        <v>0</v>
      </c>
      <c r="H53" s="3"/>
      <c r="I53" s="2">
        <f>ROUND(G53*(1 + H53/100),2)</f>
        <v>0</v>
      </c>
      <c r="J53" s="2">
        <f>ROUND(F53*I53,2)</f>
        <v>0</v>
      </c>
    </row>
    <row r="54" spans="1:10" ht="40.15" customHeight="1" x14ac:dyDescent="0.25">
      <c r="A54" s="1" t="s">
        <v>160</v>
      </c>
      <c r="B54" s="1" t="s">
        <v>17</v>
      </c>
      <c r="C54" s="1" t="s">
        <v>161</v>
      </c>
      <c r="D54" s="1" t="s">
        <v>162</v>
      </c>
      <c r="E54" s="1" t="s">
        <v>30</v>
      </c>
      <c r="F54" s="2">
        <v>25</v>
      </c>
      <c r="G54" s="3">
        <v>0</v>
      </c>
      <c r="H54" s="3"/>
      <c r="I54" s="2">
        <f>ROUND(G54*(1 + H54/100),2)</f>
        <v>0</v>
      </c>
      <c r="J54" s="2">
        <f>ROUND(F54*I54,2)</f>
        <v>0</v>
      </c>
    </row>
    <row r="55" spans="1:10" x14ac:dyDescent="0.25">
      <c r="A55" s="1" t="s">
        <v>163</v>
      </c>
      <c r="B55" s="1"/>
      <c r="C55" s="1"/>
      <c r="D55" s="1" t="s">
        <v>164</v>
      </c>
    </row>
    <row r="56" spans="1:10" ht="41.45" customHeight="1" x14ac:dyDescent="0.25">
      <c r="A56" s="1" t="s">
        <v>165</v>
      </c>
      <c r="B56" s="1" t="s">
        <v>17</v>
      </c>
      <c r="C56" s="1" t="s">
        <v>109</v>
      </c>
      <c r="D56" s="1" t="s">
        <v>110</v>
      </c>
      <c r="E56" s="1" t="s">
        <v>55</v>
      </c>
      <c r="F56" s="2">
        <v>263.35000000000002</v>
      </c>
      <c r="G56" s="3">
        <v>0</v>
      </c>
      <c r="H56" s="3"/>
      <c r="I56" s="2">
        <f>ROUND(G56*(1 + H56/100),2)</f>
        <v>0</v>
      </c>
      <c r="J56" s="2">
        <f>ROUND(F56*I56,2)</f>
        <v>0</v>
      </c>
    </row>
    <row r="57" spans="1:10" ht="41.85" customHeight="1" x14ac:dyDescent="0.25">
      <c r="A57" s="1" t="s">
        <v>166</v>
      </c>
      <c r="B57" s="1" t="s">
        <v>17</v>
      </c>
      <c r="C57" s="1" t="s">
        <v>167</v>
      </c>
      <c r="D57" s="1" t="s">
        <v>168</v>
      </c>
      <c r="E57" s="1" t="s">
        <v>159</v>
      </c>
      <c r="F57" s="2">
        <v>0.05</v>
      </c>
      <c r="G57" s="3">
        <v>0</v>
      </c>
      <c r="H57" s="3"/>
      <c r="I57" s="2">
        <f>ROUND(G57*(1 + H57/100),2)</f>
        <v>0</v>
      </c>
      <c r="J57" s="2">
        <f>ROUND(F57*I57,2)</f>
        <v>0</v>
      </c>
    </row>
    <row r="58" spans="1:10" x14ac:dyDescent="0.25">
      <c r="A58" s="1" t="s">
        <v>169</v>
      </c>
      <c r="B58" s="1"/>
      <c r="C58" s="1"/>
      <c r="D58" s="1" t="s">
        <v>170</v>
      </c>
    </row>
    <row r="59" spans="1:10" ht="36.950000000000003" customHeight="1" x14ac:dyDescent="0.25">
      <c r="A59" s="1" t="s">
        <v>171</v>
      </c>
      <c r="B59" s="1" t="s">
        <v>17</v>
      </c>
      <c r="C59" s="1" t="s">
        <v>172</v>
      </c>
      <c r="D59" s="1" t="s">
        <v>173</v>
      </c>
      <c r="E59" s="1" t="s">
        <v>30</v>
      </c>
      <c r="F59" s="2">
        <v>20.5</v>
      </c>
      <c r="G59" s="3">
        <v>0</v>
      </c>
      <c r="H59" s="3"/>
      <c r="I59" s="2">
        <f>ROUND(G59*(1 + H59/100),2)</f>
        <v>0</v>
      </c>
      <c r="J59" s="2">
        <f>ROUND(F59*I59,2)</f>
        <v>0</v>
      </c>
    </row>
    <row r="60" spans="1:10" x14ac:dyDescent="0.25">
      <c r="A60" s="1" t="s">
        <v>174</v>
      </c>
      <c r="B60" s="1"/>
      <c r="C60" s="1"/>
      <c r="D60" s="1" t="s">
        <v>175</v>
      </c>
    </row>
    <row r="61" spans="1:10" ht="43.7" customHeight="1" x14ac:dyDescent="0.25">
      <c r="A61" s="1" t="s">
        <v>176</v>
      </c>
      <c r="B61" s="1" t="s">
        <v>17</v>
      </c>
      <c r="C61" s="1" t="s">
        <v>177</v>
      </c>
      <c r="D61" s="1" t="s">
        <v>178</v>
      </c>
      <c r="E61" s="1" t="s">
        <v>20</v>
      </c>
      <c r="F61" s="2">
        <v>57</v>
      </c>
      <c r="G61" s="3">
        <v>0</v>
      </c>
      <c r="H61" s="3"/>
      <c r="I61" s="2">
        <f>ROUND(G61*(1 + H61/100),2)</f>
        <v>0</v>
      </c>
      <c r="J61" s="2">
        <f>ROUND(F61*I61,2)</f>
        <v>0</v>
      </c>
    </row>
    <row r="62" spans="1:10" x14ac:dyDescent="0.25">
      <c r="A62" s="1" t="s">
        <v>179</v>
      </c>
      <c r="B62" s="1"/>
      <c r="C62" s="1"/>
      <c r="D62" s="1" t="s">
        <v>180</v>
      </c>
    </row>
    <row r="63" spans="1:10" ht="77.45" customHeight="1" x14ac:dyDescent="0.25">
      <c r="A63" s="1" t="s">
        <v>181</v>
      </c>
      <c r="B63" s="1" t="s">
        <v>27</v>
      </c>
      <c r="C63" s="1" t="s">
        <v>182</v>
      </c>
      <c r="D63" s="1" t="s">
        <v>183</v>
      </c>
      <c r="E63" s="1" t="s">
        <v>159</v>
      </c>
      <c r="F63" s="2">
        <v>59.5</v>
      </c>
      <c r="G63" s="3">
        <v>0</v>
      </c>
      <c r="H63" s="3"/>
      <c r="I63" s="2">
        <f>ROUND(G63*(1 + H63/100),2)</f>
        <v>0</v>
      </c>
      <c r="J63" s="2">
        <f>ROUND(F63*I63,2)</f>
        <v>0</v>
      </c>
    </row>
    <row r="64" spans="1:10" ht="50.85" customHeight="1" x14ac:dyDescent="0.25">
      <c r="A64" s="1" t="s">
        <v>184</v>
      </c>
      <c r="B64" s="1" t="s">
        <v>27</v>
      </c>
      <c r="C64" s="1" t="s">
        <v>116</v>
      </c>
      <c r="D64" s="1" t="s">
        <v>117</v>
      </c>
      <c r="E64" s="1" t="s">
        <v>118</v>
      </c>
      <c r="F64" s="2">
        <v>1785</v>
      </c>
      <c r="G64" s="3">
        <v>0</v>
      </c>
      <c r="H64" s="3"/>
      <c r="I64" s="2">
        <f>ROUND(G64*(1 + H64/100),2)</f>
        <v>0</v>
      </c>
      <c r="J64" s="2">
        <f>ROUND(F64*I64,2)</f>
        <v>0</v>
      </c>
    </row>
    <row r="65" spans="1:10" x14ac:dyDescent="0.25">
      <c r="A65" s="1" t="s">
        <v>185</v>
      </c>
      <c r="B65" s="1"/>
      <c r="C65" s="1"/>
      <c r="D65" s="1" t="s">
        <v>164</v>
      </c>
    </row>
    <row r="66" spans="1:10" ht="79.7" customHeight="1" x14ac:dyDescent="0.25">
      <c r="A66" s="1" t="s">
        <v>186</v>
      </c>
      <c r="B66" s="1" t="s">
        <v>27</v>
      </c>
      <c r="C66" s="1" t="s">
        <v>187</v>
      </c>
      <c r="D66" s="1" t="s">
        <v>188</v>
      </c>
      <c r="E66" s="1" t="s">
        <v>75</v>
      </c>
      <c r="F66" s="2">
        <v>232.25</v>
      </c>
      <c r="G66" s="3">
        <v>0</v>
      </c>
      <c r="H66" s="3"/>
      <c r="I66" s="2">
        <f>ROUND(G66*(1 + H66/100),2)</f>
        <v>0</v>
      </c>
      <c r="J66" s="2">
        <f>ROUND(F66*I66,2)</f>
        <v>0</v>
      </c>
    </row>
    <row r="67" spans="1:10" ht="63.4" customHeight="1" x14ac:dyDescent="0.25">
      <c r="A67" s="1" t="s">
        <v>189</v>
      </c>
      <c r="B67" s="1" t="s">
        <v>17</v>
      </c>
      <c r="C67" s="1" t="s">
        <v>190</v>
      </c>
      <c r="D67" s="1" t="s">
        <v>191</v>
      </c>
      <c r="E67" s="1" t="s">
        <v>75</v>
      </c>
      <c r="F67" s="2">
        <v>15.1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ht="52.7" customHeight="1" x14ac:dyDescent="0.25">
      <c r="A68" s="1" t="s">
        <v>192</v>
      </c>
      <c r="B68" s="1" t="s">
        <v>27</v>
      </c>
      <c r="C68" s="1" t="s">
        <v>193</v>
      </c>
      <c r="D68" s="1" t="s">
        <v>194</v>
      </c>
      <c r="E68" s="1" t="s">
        <v>75</v>
      </c>
      <c r="F68" s="2">
        <v>16</v>
      </c>
      <c r="G68" s="3">
        <v>0</v>
      </c>
      <c r="H68" s="3"/>
      <c r="I68" s="2">
        <f>ROUND(G68*(1 + H68/100),2)</f>
        <v>0</v>
      </c>
      <c r="J68" s="2">
        <f>ROUND(F68*I68,2)</f>
        <v>0</v>
      </c>
    </row>
    <row r="69" spans="1:10" x14ac:dyDescent="0.25">
      <c r="A69" s="1" t="s">
        <v>195</v>
      </c>
      <c r="B69" s="1"/>
      <c r="C69" s="1"/>
      <c r="D69" s="1" t="s">
        <v>196</v>
      </c>
    </row>
    <row r="70" spans="1:10" ht="61.7" customHeight="1" x14ac:dyDescent="0.25">
      <c r="A70" s="1" t="s">
        <v>197</v>
      </c>
      <c r="B70" s="1" t="s">
        <v>17</v>
      </c>
      <c r="C70" s="1" t="s">
        <v>198</v>
      </c>
      <c r="D70" s="1" t="s">
        <v>199</v>
      </c>
      <c r="E70" s="1" t="s">
        <v>55</v>
      </c>
      <c r="F70" s="2">
        <v>0.7</v>
      </c>
      <c r="G70" s="3">
        <v>0</v>
      </c>
      <c r="H70" s="3"/>
      <c r="I70" s="2">
        <f>ROUND(G70*(1 + H70/100),2)</f>
        <v>0</v>
      </c>
      <c r="J70" s="2">
        <f>ROUND(F70*I70,2)</f>
        <v>0</v>
      </c>
    </row>
    <row r="71" spans="1:10" ht="55.35" customHeight="1" x14ac:dyDescent="0.25">
      <c r="A71" s="1" t="s">
        <v>200</v>
      </c>
      <c r="B71" s="1" t="s">
        <v>27</v>
      </c>
      <c r="C71" s="1" t="s">
        <v>201</v>
      </c>
      <c r="D71" s="1" t="s">
        <v>202</v>
      </c>
      <c r="E71" s="1" t="s">
        <v>30</v>
      </c>
      <c r="F71" s="2">
        <v>0.76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ht="41.45" customHeight="1" x14ac:dyDescent="0.25">
      <c r="A72" s="1" t="s">
        <v>203</v>
      </c>
      <c r="B72" s="1" t="s">
        <v>27</v>
      </c>
      <c r="C72" s="1" t="s">
        <v>204</v>
      </c>
      <c r="D72" s="1" t="s">
        <v>205</v>
      </c>
      <c r="E72" s="1" t="s">
        <v>159</v>
      </c>
      <c r="F72" s="2">
        <v>0.05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ht="65.25" customHeight="1" x14ac:dyDescent="0.25">
      <c r="A73" s="1" t="s">
        <v>206</v>
      </c>
      <c r="B73" s="1" t="s">
        <v>27</v>
      </c>
      <c r="C73" s="1" t="s">
        <v>207</v>
      </c>
      <c r="D73" s="1" t="s">
        <v>208</v>
      </c>
      <c r="E73" s="1" t="s">
        <v>159</v>
      </c>
      <c r="F73" s="2">
        <v>0.05</v>
      </c>
      <c r="G73" s="3">
        <v>0</v>
      </c>
      <c r="H73" s="3"/>
      <c r="I73" s="2">
        <f>ROUND(G73*(1 + H73/100),2)</f>
        <v>0</v>
      </c>
      <c r="J73" s="2">
        <f>ROUND(F73*I73,2)</f>
        <v>0</v>
      </c>
    </row>
    <row r="74" spans="1:10" x14ac:dyDescent="0.25">
      <c r="A74" s="1" t="s">
        <v>209</v>
      </c>
      <c r="B74" s="1"/>
      <c r="C74" s="1"/>
      <c r="D74" s="1" t="s">
        <v>210</v>
      </c>
    </row>
    <row r="75" spans="1:10" ht="37.9" customHeight="1" x14ac:dyDescent="0.25">
      <c r="A75" s="1" t="s">
        <v>211</v>
      </c>
      <c r="B75" s="1" t="s">
        <v>17</v>
      </c>
      <c r="C75" s="1" t="s">
        <v>212</v>
      </c>
      <c r="D75" s="1" t="s">
        <v>213</v>
      </c>
      <c r="E75" s="1" t="s">
        <v>148</v>
      </c>
      <c r="F75" s="2">
        <v>5.2</v>
      </c>
      <c r="G75" s="3">
        <v>0</v>
      </c>
      <c r="H75" s="3"/>
      <c r="I75" s="2">
        <f t="shared" ref="I75:I82" si="4">ROUND(G75*(1 + H75/100),2)</f>
        <v>0</v>
      </c>
      <c r="J75" s="2">
        <f t="shared" ref="J75:J82" si="5">ROUND(F75*I75,2)</f>
        <v>0</v>
      </c>
    </row>
    <row r="76" spans="1:10" ht="90.95" customHeight="1" x14ac:dyDescent="0.25">
      <c r="A76" s="1" t="s">
        <v>214</v>
      </c>
      <c r="B76" s="1" t="s">
        <v>27</v>
      </c>
      <c r="C76" s="1" t="s">
        <v>187</v>
      </c>
      <c r="D76" s="1" t="s">
        <v>215</v>
      </c>
      <c r="E76" s="1" t="s">
        <v>75</v>
      </c>
      <c r="F76" s="2">
        <v>66</v>
      </c>
      <c r="G76" s="3">
        <v>0</v>
      </c>
      <c r="H76" s="3"/>
      <c r="I76" s="2">
        <f t="shared" si="4"/>
        <v>0</v>
      </c>
      <c r="J76" s="2">
        <f t="shared" si="5"/>
        <v>0</v>
      </c>
    </row>
    <row r="77" spans="1:10" ht="72.95" customHeight="1" x14ac:dyDescent="0.25">
      <c r="A77" s="1" t="s">
        <v>216</v>
      </c>
      <c r="B77" s="1" t="s">
        <v>17</v>
      </c>
      <c r="C77" s="1" t="s">
        <v>190</v>
      </c>
      <c r="D77" s="1" t="s">
        <v>217</v>
      </c>
      <c r="E77" s="1" t="s">
        <v>75</v>
      </c>
      <c r="F77" s="2">
        <v>156.5</v>
      </c>
      <c r="G77" s="3">
        <v>0</v>
      </c>
      <c r="H77" s="3"/>
      <c r="I77" s="2">
        <f t="shared" si="4"/>
        <v>0</v>
      </c>
      <c r="J77" s="2">
        <f t="shared" si="5"/>
        <v>0</v>
      </c>
    </row>
    <row r="78" spans="1:10" ht="67.900000000000006" customHeight="1" x14ac:dyDescent="0.25">
      <c r="A78" s="1" t="s">
        <v>218</v>
      </c>
      <c r="B78" s="1" t="s">
        <v>17</v>
      </c>
      <c r="C78" s="1" t="s">
        <v>219</v>
      </c>
      <c r="D78" s="1" t="s">
        <v>220</v>
      </c>
      <c r="E78" s="1" t="s">
        <v>75</v>
      </c>
      <c r="F78" s="2">
        <v>25.63</v>
      </c>
      <c r="G78" s="3">
        <v>0</v>
      </c>
      <c r="H78" s="3"/>
      <c r="I78" s="2">
        <f t="shared" si="4"/>
        <v>0</v>
      </c>
      <c r="J78" s="2">
        <f t="shared" si="5"/>
        <v>0</v>
      </c>
    </row>
    <row r="79" spans="1:10" ht="60.4" customHeight="1" x14ac:dyDescent="0.25">
      <c r="A79" s="1" t="s">
        <v>221</v>
      </c>
      <c r="B79" s="1" t="s">
        <v>27</v>
      </c>
      <c r="C79" s="1" t="s">
        <v>193</v>
      </c>
      <c r="D79" s="1" t="s">
        <v>222</v>
      </c>
      <c r="E79" s="1" t="s">
        <v>75</v>
      </c>
      <c r="F79" s="2">
        <v>20</v>
      </c>
      <c r="G79" s="3">
        <v>0</v>
      </c>
      <c r="H79" s="3"/>
      <c r="I79" s="2">
        <f t="shared" si="4"/>
        <v>0</v>
      </c>
      <c r="J79" s="2">
        <f t="shared" si="5"/>
        <v>0</v>
      </c>
    </row>
    <row r="80" spans="1:10" ht="73.900000000000006" customHeight="1" x14ac:dyDescent="0.25">
      <c r="A80" s="1" t="s">
        <v>223</v>
      </c>
      <c r="B80" s="1" t="s">
        <v>17</v>
      </c>
      <c r="C80" s="1" t="s">
        <v>224</v>
      </c>
      <c r="D80" s="1" t="s">
        <v>225</v>
      </c>
      <c r="E80" s="1" t="s">
        <v>75</v>
      </c>
      <c r="F80" s="2">
        <v>10</v>
      </c>
      <c r="G80" s="3">
        <v>0</v>
      </c>
      <c r="H80" s="3"/>
      <c r="I80" s="2">
        <f t="shared" si="4"/>
        <v>0</v>
      </c>
      <c r="J80" s="2">
        <f t="shared" si="5"/>
        <v>0</v>
      </c>
    </row>
    <row r="81" spans="1:10" ht="63.4" customHeight="1" x14ac:dyDescent="0.25">
      <c r="A81" s="1" t="s">
        <v>226</v>
      </c>
      <c r="B81" s="1" t="s">
        <v>17</v>
      </c>
      <c r="C81" s="1" t="s">
        <v>227</v>
      </c>
      <c r="D81" s="1" t="s">
        <v>228</v>
      </c>
      <c r="E81" s="1" t="s">
        <v>75</v>
      </c>
      <c r="F81" s="2">
        <v>234.6</v>
      </c>
      <c r="G81" s="3">
        <v>0</v>
      </c>
      <c r="H81" s="3"/>
      <c r="I81" s="2">
        <f t="shared" si="4"/>
        <v>0</v>
      </c>
      <c r="J81" s="2">
        <f t="shared" si="5"/>
        <v>0</v>
      </c>
    </row>
    <row r="82" spans="1:10" ht="58.9" customHeight="1" x14ac:dyDescent="0.25">
      <c r="A82" s="1" t="s">
        <v>229</v>
      </c>
      <c r="B82" s="1" t="s">
        <v>17</v>
      </c>
      <c r="C82" s="1" t="s">
        <v>230</v>
      </c>
      <c r="D82" s="1" t="s">
        <v>231</v>
      </c>
      <c r="E82" s="1" t="s">
        <v>148</v>
      </c>
      <c r="F82" s="2">
        <v>238.38</v>
      </c>
      <c r="G82" s="3">
        <v>0</v>
      </c>
      <c r="H82" s="3"/>
      <c r="I82" s="2">
        <f t="shared" si="4"/>
        <v>0</v>
      </c>
      <c r="J82" s="2">
        <f t="shared" si="5"/>
        <v>0</v>
      </c>
    </row>
    <row r="83" spans="1:10" x14ac:dyDescent="0.25">
      <c r="A83" s="1" t="s">
        <v>232</v>
      </c>
      <c r="B83" s="1"/>
      <c r="C83" s="1"/>
      <c r="D83" s="1" t="s">
        <v>233</v>
      </c>
    </row>
    <row r="84" spans="1:10" ht="26.1" customHeight="1" x14ac:dyDescent="0.25">
      <c r="A84" s="1" t="s">
        <v>234</v>
      </c>
      <c r="B84" s="1" t="s">
        <v>17</v>
      </c>
      <c r="C84" s="1" t="s">
        <v>235</v>
      </c>
      <c r="D84" s="1" t="s">
        <v>236</v>
      </c>
      <c r="E84" s="1" t="s">
        <v>30</v>
      </c>
      <c r="F84" s="2">
        <v>151.93</v>
      </c>
      <c r="G84" s="3">
        <v>0</v>
      </c>
      <c r="H84" s="3"/>
      <c r="I84" s="2">
        <f>ROUND(G84*(1 + H84/100),2)</f>
        <v>0</v>
      </c>
      <c r="J84" s="2">
        <f>ROUND(F84*I84,2)</f>
        <v>0</v>
      </c>
    </row>
    <row r="85" spans="1:10" ht="69.400000000000006" customHeight="1" x14ac:dyDescent="0.25">
      <c r="A85" s="1" t="s">
        <v>237</v>
      </c>
      <c r="B85" s="1" t="s">
        <v>17</v>
      </c>
      <c r="C85" s="1" t="s">
        <v>238</v>
      </c>
      <c r="D85" s="1" t="s">
        <v>239</v>
      </c>
      <c r="E85" s="1" t="s">
        <v>30</v>
      </c>
      <c r="F85" s="2">
        <v>101.29</v>
      </c>
      <c r="G85" s="3">
        <v>0</v>
      </c>
      <c r="H85" s="3"/>
      <c r="I85" s="2">
        <f>ROUND(G85*(1 + H85/100),2)</f>
        <v>0</v>
      </c>
      <c r="J85" s="2">
        <f>ROUND(F85*I85,2)</f>
        <v>0</v>
      </c>
    </row>
    <row r="86" spans="1:10" ht="77.849999999999994" customHeight="1" x14ac:dyDescent="0.25">
      <c r="A86" s="1" t="s">
        <v>240</v>
      </c>
      <c r="B86" s="1" t="s">
        <v>17</v>
      </c>
      <c r="C86" s="1" t="s">
        <v>241</v>
      </c>
      <c r="D86" s="1" t="s">
        <v>242</v>
      </c>
      <c r="E86" s="1" t="s">
        <v>30</v>
      </c>
      <c r="F86" s="2">
        <v>151.93</v>
      </c>
      <c r="G86" s="3">
        <v>0</v>
      </c>
      <c r="H86" s="3"/>
      <c r="I86" s="2">
        <f>ROUND(G86*(1 + H86/100),2)</f>
        <v>0</v>
      </c>
      <c r="J86" s="2">
        <f>ROUND(F86*I86,2)</f>
        <v>0</v>
      </c>
    </row>
    <row r="87" spans="1:10" ht="34.15" customHeight="1" x14ac:dyDescent="0.25">
      <c r="A87" s="1" t="s">
        <v>243</v>
      </c>
      <c r="B87" s="1" t="s">
        <v>27</v>
      </c>
      <c r="C87" s="1" t="s">
        <v>244</v>
      </c>
      <c r="D87" s="1" t="s">
        <v>245</v>
      </c>
      <c r="E87" s="1" t="s">
        <v>75</v>
      </c>
      <c r="F87" s="2">
        <v>37.65</v>
      </c>
      <c r="G87" s="3">
        <v>0</v>
      </c>
      <c r="H87" s="3"/>
      <c r="I87" s="2">
        <f>ROUND(G87*(1 + H87/100),2)</f>
        <v>0</v>
      </c>
      <c r="J87" s="2">
        <f>ROUND(F87*I87,2)</f>
        <v>0</v>
      </c>
    </row>
    <row r="88" spans="1:10" x14ac:dyDescent="0.25">
      <c r="A88" s="1" t="s">
        <v>246</v>
      </c>
      <c r="B88" s="1"/>
      <c r="C88" s="1"/>
      <c r="D88" s="1" t="s">
        <v>150</v>
      </c>
    </row>
    <row r="89" spans="1:10" ht="41.45" customHeight="1" x14ac:dyDescent="0.25">
      <c r="A89" s="1" t="s">
        <v>247</v>
      </c>
      <c r="B89" s="1" t="s">
        <v>17</v>
      </c>
      <c r="C89" s="1" t="s">
        <v>248</v>
      </c>
      <c r="D89" s="1" t="s">
        <v>249</v>
      </c>
      <c r="E89" s="1" t="s">
        <v>148</v>
      </c>
      <c r="F89" s="2">
        <v>224.05</v>
      </c>
      <c r="G89" s="3">
        <v>0</v>
      </c>
      <c r="H89" s="3"/>
      <c r="I89" s="2">
        <f>ROUND(G89*(1 + H89/100),2)</f>
        <v>0</v>
      </c>
      <c r="J89" s="2">
        <f>ROUND(F89*I89,2)</f>
        <v>0</v>
      </c>
    </row>
    <row r="90" spans="1:10" x14ac:dyDescent="0.25">
      <c r="A90" s="1" t="s">
        <v>250</v>
      </c>
      <c r="B90" s="1"/>
      <c r="C90" s="1"/>
      <c r="D90" s="1" t="s">
        <v>120</v>
      </c>
    </row>
    <row r="91" spans="1:10" ht="37.9" customHeight="1" x14ac:dyDescent="0.25">
      <c r="A91" s="1" t="s">
        <v>251</v>
      </c>
      <c r="B91" s="1" t="s">
        <v>17</v>
      </c>
      <c r="C91" s="1" t="s">
        <v>212</v>
      </c>
      <c r="D91" s="1" t="s">
        <v>213</v>
      </c>
      <c r="E91" s="1" t="s">
        <v>148</v>
      </c>
      <c r="F91" s="2">
        <v>192.75</v>
      </c>
      <c r="G91" s="3">
        <v>0</v>
      </c>
      <c r="H91" s="3"/>
      <c r="I91" s="2">
        <f t="shared" ref="I91:I96" si="6">ROUND(G91*(1 + H91/100),2)</f>
        <v>0</v>
      </c>
      <c r="J91" s="2">
        <f t="shared" ref="J91:J96" si="7">ROUND(F91*I91,2)</f>
        <v>0</v>
      </c>
    </row>
    <row r="92" spans="1:10" ht="54" customHeight="1" x14ac:dyDescent="0.25">
      <c r="A92" s="1" t="s">
        <v>252</v>
      </c>
      <c r="B92" s="1" t="s">
        <v>27</v>
      </c>
      <c r="C92" s="1" t="s">
        <v>253</v>
      </c>
      <c r="D92" s="1" t="s">
        <v>254</v>
      </c>
      <c r="E92" s="1" t="s">
        <v>75</v>
      </c>
      <c r="F92" s="2">
        <v>274.26</v>
      </c>
      <c r="G92" s="3">
        <v>0</v>
      </c>
      <c r="H92" s="3"/>
      <c r="I92" s="2">
        <f t="shared" si="6"/>
        <v>0</v>
      </c>
      <c r="J92" s="2">
        <f t="shared" si="7"/>
        <v>0</v>
      </c>
    </row>
    <row r="93" spans="1:10" ht="27" customHeight="1" x14ac:dyDescent="0.25">
      <c r="A93" s="1" t="s">
        <v>255</v>
      </c>
      <c r="B93" s="1" t="s">
        <v>17</v>
      </c>
      <c r="C93" s="1" t="s">
        <v>256</v>
      </c>
      <c r="D93" s="1" t="s">
        <v>257</v>
      </c>
      <c r="E93" s="1" t="s">
        <v>75</v>
      </c>
      <c r="F93" s="2">
        <v>20.48</v>
      </c>
      <c r="G93" s="3">
        <v>0</v>
      </c>
      <c r="H93" s="3"/>
      <c r="I93" s="2">
        <f t="shared" si="6"/>
        <v>0</v>
      </c>
      <c r="J93" s="2">
        <f t="shared" si="7"/>
        <v>0</v>
      </c>
    </row>
    <row r="94" spans="1:10" x14ac:dyDescent="0.25">
      <c r="A94" s="1" t="s">
        <v>258</v>
      </c>
      <c r="B94" s="1" t="s">
        <v>27</v>
      </c>
      <c r="C94" s="1" t="s">
        <v>259</v>
      </c>
      <c r="D94" s="1" t="s">
        <v>260</v>
      </c>
      <c r="E94" s="1" t="s">
        <v>30</v>
      </c>
      <c r="F94" s="2">
        <v>122.53</v>
      </c>
      <c r="G94" s="3">
        <v>0</v>
      </c>
      <c r="H94" s="3"/>
      <c r="I94" s="2">
        <f t="shared" si="6"/>
        <v>0</v>
      </c>
      <c r="J94" s="2">
        <f t="shared" si="7"/>
        <v>0</v>
      </c>
    </row>
    <row r="95" spans="1:10" ht="23.45" customHeight="1" x14ac:dyDescent="0.25">
      <c r="A95" s="1" t="s">
        <v>261</v>
      </c>
      <c r="B95" s="1" t="s">
        <v>17</v>
      </c>
      <c r="C95" s="1" t="s">
        <v>262</v>
      </c>
      <c r="D95" s="1" t="s">
        <v>263</v>
      </c>
      <c r="E95" s="1" t="s">
        <v>30</v>
      </c>
      <c r="F95" s="2">
        <v>181.28</v>
      </c>
      <c r="G95" s="3">
        <v>0</v>
      </c>
      <c r="H95" s="3"/>
      <c r="I95" s="2">
        <f t="shared" si="6"/>
        <v>0</v>
      </c>
      <c r="J95" s="2">
        <f t="shared" si="7"/>
        <v>0</v>
      </c>
    </row>
    <row r="96" spans="1:10" ht="59.45" customHeight="1" x14ac:dyDescent="0.25">
      <c r="A96" s="1" t="s">
        <v>264</v>
      </c>
      <c r="B96" s="1" t="s">
        <v>17</v>
      </c>
      <c r="C96" s="1" t="s">
        <v>265</v>
      </c>
      <c r="D96" s="1" t="s">
        <v>266</v>
      </c>
      <c r="E96" s="1" t="s">
        <v>30</v>
      </c>
      <c r="F96" s="2">
        <v>87</v>
      </c>
      <c r="G96" s="3">
        <v>0</v>
      </c>
      <c r="H96" s="3"/>
      <c r="I96" s="2">
        <f t="shared" si="6"/>
        <v>0</v>
      </c>
      <c r="J96" s="2">
        <f t="shared" si="7"/>
        <v>0</v>
      </c>
    </row>
    <row r="97" spans="1:10" x14ac:dyDescent="0.25">
      <c r="A97" s="1" t="s">
        <v>267</v>
      </c>
      <c r="B97" s="1"/>
      <c r="C97" s="1"/>
      <c r="D97" s="1" t="s">
        <v>138</v>
      </c>
    </row>
    <row r="98" spans="1:10" x14ac:dyDescent="0.25">
      <c r="A98" s="1" t="s">
        <v>268</v>
      </c>
      <c r="B98" s="1"/>
      <c r="C98" s="1"/>
      <c r="D98" s="1" t="s">
        <v>269</v>
      </c>
    </row>
    <row r="99" spans="1:10" ht="49.9" customHeight="1" x14ac:dyDescent="0.25">
      <c r="A99" s="1" t="s">
        <v>270</v>
      </c>
      <c r="B99" s="1" t="s">
        <v>17</v>
      </c>
      <c r="C99" s="1" t="s">
        <v>271</v>
      </c>
      <c r="D99" s="1" t="s">
        <v>272</v>
      </c>
      <c r="E99" s="1" t="s">
        <v>148</v>
      </c>
      <c r="F99" s="2">
        <v>8.42</v>
      </c>
      <c r="G99" s="3">
        <v>0</v>
      </c>
      <c r="H99" s="3"/>
      <c r="I99" s="2">
        <f t="shared" ref="I99:I107" si="8">ROUND(G99*(1 + H99/100),2)</f>
        <v>0</v>
      </c>
      <c r="J99" s="2">
        <f t="shared" ref="J99:J107" si="9">ROUND(F99*I99,2)</f>
        <v>0</v>
      </c>
    </row>
    <row r="100" spans="1:10" ht="41.45" customHeight="1" x14ac:dyDescent="0.25">
      <c r="A100" s="1" t="s">
        <v>273</v>
      </c>
      <c r="B100" s="1" t="s">
        <v>17</v>
      </c>
      <c r="C100" s="1" t="s">
        <v>274</v>
      </c>
      <c r="D100" s="1" t="s">
        <v>275</v>
      </c>
      <c r="E100" s="1" t="s">
        <v>148</v>
      </c>
      <c r="F100" s="2">
        <v>8.42</v>
      </c>
      <c r="G100" s="3">
        <v>0</v>
      </c>
      <c r="H100" s="3"/>
      <c r="I100" s="2">
        <f t="shared" si="8"/>
        <v>0</v>
      </c>
      <c r="J100" s="2">
        <f t="shared" si="9"/>
        <v>0</v>
      </c>
    </row>
    <row r="101" spans="1:10" ht="55.35" customHeight="1" x14ac:dyDescent="0.25">
      <c r="A101" s="1" t="s">
        <v>276</v>
      </c>
      <c r="B101" s="1" t="s">
        <v>17</v>
      </c>
      <c r="C101" s="1" t="s">
        <v>277</v>
      </c>
      <c r="D101" s="1" t="s">
        <v>278</v>
      </c>
      <c r="E101" s="1" t="s">
        <v>20</v>
      </c>
      <c r="F101" s="2">
        <v>2</v>
      </c>
      <c r="G101" s="3">
        <v>0</v>
      </c>
      <c r="H101" s="3"/>
      <c r="I101" s="2">
        <f t="shared" si="8"/>
        <v>0</v>
      </c>
      <c r="J101" s="2">
        <f t="shared" si="9"/>
        <v>0</v>
      </c>
    </row>
    <row r="102" spans="1:10" ht="39.200000000000003" customHeight="1" x14ac:dyDescent="0.25">
      <c r="A102" s="1" t="s">
        <v>279</v>
      </c>
      <c r="B102" s="1" t="s">
        <v>17</v>
      </c>
      <c r="C102" s="1" t="s">
        <v>280</v>
      </c>
      <c r="D102" s="1" t="s">
        <v>281</v>
      </c>
      <c r="E102" s="1" t="s">
        <v>30</v>
      </c>
      <c r="F102" s="2">
        <v>1.52</v>
      </c>
      <c r="G102" s="3">
        <v>0</v>
      </c>
      <c r="H102" s="3"/>
      <c r="I102" s="2">
        <f t="shared" si="8"/>
        <v>0</v>
      </c>
      <c r="J102" s="2">
        <f t="shared" si="9"/>
        <v>0</v>
      </c>
    </row>
    <row r="103" spans="1:10" ht="54" customHeight="1" x14ac:dyDescent="0.25">
      <c r="A103" s="1" t="s">
        <v>282</v>
      </c>
      <c r="B103" s="1" t="s">
        <v>17</v>
      </c>
      <c r="C103" s="1" t="s">
        <v>283</v>
      </c>
      <c r="D103" s="1" t="s">
        <v>284</v>
      </c>
      <c r="E103" s="1" t="s">
        <v>20</v>
      </c>
      <c r="F103" s="2">
        <v>1</v>
      </c>
      <c r="G103" s="3">
        <v>0</v>
      </c>
      <c r="H103" s="3"/>
      <c r="I103" s="2">
        <f t="shared" si="8"/>
        <v>0</v>
      </c>
      <c r="J103" s="2">
        <f t="shared" si="9"/>
        <v>0</v>
      </c>
    </row>
    <row r="104" spans="1:10" ht="63" customHeight="1" x14ac:dyDescent="0.25">
      <c r="A104" s="1" t="s">
        <v>285</v>
      </c>
      <c r="B104" s="1" t="s">
        <v>17</v>
      </c>
      <c r="C104" s="1" t="s">
        <v>286</v>
      </c>
      <c r="D104" s="1" t="s">
        <v>287</v>
      </c>
      <c r="E104" s="1" t="s">
        <v>20</v>
      </c>
      <c r="F104" s="2">
        <v>1</v>
      </c>
      <c r="G104" s="3">
        <v>0</v>
      </c>
      <c r="H104" s="3"/>
      <c r="I104" s="2">
        <f t="shared" si="8"/>
        <v>0</v>
      </c>
      <c r="J104" s="2">
        <f t="shared" si="9"/>
        <v>0</v>
      </c>
    </row>
    <row r="105" spans="1:10" ht="62.1" customHeight="1" x14ac:dyDescent="0.25">
      <c r="A105" s="1" t="s">
        <v>288</v>
      </c>
      <c r="B105" s="1" t="s">
        <v>27</v>
      </c>
      <c r="C105" s="1" t="s">
        <v>289</v>
      </c>
      <c r="D105" s="1" t="s">
        <v>290</v>
      </c>
      <c r="E105" s="1" t="s">
        <v>20</v>
      </c>
      <c r="F105" s="2">
        <v>1</v>
      </c>
      <c r="G105" s="3">
        <v>0</v>
      </c>
      <c r="H105" s="3"/>
      <c r="I105" s="2">
        <f t="shared" si="8"/>
        <v>0</v>
      </c>
      <c r="J105" s="2">
        <f t="shared" si="9"/>
        <v>0</v>
      </c>
    </row>
    <row r="106" spans="1:10" ht="76.150000000000006" customHeight="1" x14ac:dyDescent="0.25">
      <c r="A106" s="1" t="s">
        <v>291</v>
      </c>
      <c r="B106" s="1" t="s">
        <v>17</v>
      </c>
      <c r="C106" s="1" t="s">
        <v>292</v>
      </c>
      <c r="D106" s="1" t="s">
        <v>293</v>
      </c>
      <c r="E106" s="1" t="s">
        <v>20</v>
      </c>
      <c r="F106" s="2">
        <v>2</v>
      </c>
      <c r="G106" s="3">
        <v>0</v>
      </c>
      <c r="H106" s="3"/>
      <c r="I106" s="2">
        <f t="shared" si="8"/>
        <v>0</v>
      </c>
      <c r="J106" s="2">
        <f t="shared" si="9"/>
        <v>0</v>
      </c>
    </row>
    <row r="107" spans="1:10" ht="40.9" customHeight="1" x14ac:dyDescent="0.25">
      <c r="A107" s="1" t="s">
        <v>294</v>
      </c>
      <c r="B107" s="1" t="s">
        <v>27</v>
      </c>
      <c r="C107" s="1" t="s">
        <v>295</v>
      </c>
      <c r="D107" s="1" t="s">
        <v>296</v>
      </c>
      <c r="E107" s="1" t="s">
        <v>20</v>
      </c>
      <c r="F107" s="2">
        <v>2</v>
      </c>
      <c r="G107" s="3">
        <v>0</v>
      </c>
      <c r="H107" s="3"/>
      <c r="I107" s="2">
        <f t="shared" si="8"/>
        <v>0</v>
      </c>
      <c r="J107" s="2">
        <f t="shared" si="9"/>
        <v>0</v>
      </c>
    </row>
    <row r="108" spans="1:10" x14ac:dyDescent="0.25">
      <c r="A108" s="1" t="s">
        <v>297</v>
      </c>
      <c r="B108" s="1"/>
      <c r="C108" s="1"/>
      <c r="D108" s="1" t="s">
        <v>298</v>
      </c>
    </row>
    <row r="109" spans="1:10" ht="49.9" customHeight="1" x14ac:dyDescent="0.25">
      <c r="A109" s="1" t="s">
        <v>299</v>
      </c>
      <c r="B109" s="1" t="s">
        <v>17</v>
      </c>
      <c r="C109" s="1" t="s">
        <v>271</v>
      </c>
      <c r="D109" s="1" t="s">
        <v>272</v>
      </c>
      <c r="E109" s="1" t="s">
        <v>148</v>
      </c>
      <c r="F109" s="2">
        <v>4.21</v>
      </c>
      <c r="G109" s="3">
        <v>0</v>
      </c>
      <c r="H109" s="3"/>
      <c r="I109" s="2">
        <f t="shared" ref="I109:I118" si="10">ROUND(G109*(1 + H109/100),2)</f>
        <v>0</v>
      </c>
      <c r="J109" s="2">
        <f t="shared" ref="J109:J118" si="11">ROUND(F109*I109,2)</f>
        <v>0</v>
      </c>
    </row>
    <row r="110" spans="1:10" ht="43.15" customHeight="1" x14ac:dyDescent="0.25">
      <c r="A110" s="1" t="s">
        <v>300</v>
      </c>
      <c r="B110" s="1" t="s">
        <v>17</v>
      </c>
      <c r="C110" s="1" t="s">
        <v>301</v>
      </c>
      <c r="D110" s="1" t="s">
        <v>302</v>
      </c>
      <c r="E110" s="1" t="s">
        <v>148</v>
      </c>
      <c r="F110" s="2">
        <v>5.28</v>
      </c>
      <c r="G110" s="3">
        <v>0</v>
      </c>
      <c r="H110" s="3"/>
      <c r="I110" s="2">
        <f t="shared" si="10"/>
        <v>0</v>
      </c>
      <c r="J110" s="2">
        <f t="shared" si="11"/>
        <v>0</v>
      </c>
    </row>
    <row r="111" spans="1:10" ht="62.65" customHeight="1" x14ac:dyDescent="0.25">
      <c r="A111" s="1" t="s">
        <v>303</v>
      </c>
      <c r="B111" s="1" t="s">
        <v>17</v>
      </c>
      <c r="C111" s="1" t="s">
        <v>304</v>
      </c>
      <c r="D111" s="1" t="s">
        <v>305</v>
      </c>
      <c r="E111" s="1" t="s">
        <v>30</v>
      </c>
      <c r="F111" s="2">
        <v>4.21</v>
      </c>
      <c r="G111" s="3">
        <v>0</v>
      </c>
      <c r="H111" s="3"/>
      <c r="I111" s="2">
        <f t="shared" si="10"/>
        <v>0</v>
      </c>
      <c r="J111" s="2">
        <f t="shared" si="11"/>
        <v>0</v>
      </c>
    </row>
    <row r="112" spans="1:10" ht="76.150000000000006" customHeight="1" x14ac:dyDescent="0.25">
      <c r="A112" s="1" t="s">
        <v>306</v>
      </c>
      <c r="B112" s="1" t="s">
        <v>17</v>
      </c>
      <c r="C112" s="1" t="s">
        <v>292</v>
      </c>
      <c r="D112" s="1" t="s">
        <v>293</v>
      </c>
      <c r="E112" s="1" t="s">
        <v>20</v>
      </c>
      <c r="F112" s="2">
        <v>16</v>
      </c>
      <c r="G112" s="3">
        <v>0</v>
      </c>
      <c r="H112" s="3"/>
      <c r="I112" s="2">
        <f t="shared" si="10"/>
        <v>0</v>
      </c>
      <c r="J112" s="2">
        <f t="shared" si="11"/>
        <v>0</v>
      </c>
    </row>
    <row r="113" spans="1:10" ht="37.35" customHeight="1" x14ac:dyDescent="0.25">
      <c r="A113" s="1" t="s">
        <v>307</v>
      </c>
      <c r="B113" s="1" t="s">
        <v>17</v>
      </c>
      <c r="C113" s="1" t="s">
        <v>308</v>
      </c>
      <c r="D113" s="1" t="s">
        <v>309</v>
      </c>
      <c r="E113" s="1" t="s">
        <v>20</v>
      </c>
      <c r="F113" s="2">
        <v>2</v>
      </c>
      <c r="G113" s="3">
        <v>0</v>
      </c>
      <c r="H113" s="3"/>
      <c r="I113" s="2">
        <f t="shared" si="10"/>
        <v>0</v>
      </c>
      <c r="J113" s="2">
        <f t="shared" si="11"/>
        <v>0</v>
      </c>
    </row>
    <row r="114" spans="1:10" ht="32.85" customHeight="1" x14ac:dyDescent="0.25">
      <c r="A114" s="1" t="s">
        <v>310</v>
      </c>
      <c r="B114" s="1" t="s">
        <v>17</v>
      </c>
      <c r="C114" s="1" t="s">
        <v>311</v>
      </c>
      <c r="D114" s="1" t="s">
        <v>312</v>
      </c>
      <c r="E114" s="1" t="s">
        <v>20</v>
      </c>
      <c r="F114" s="2">
        <v>4</v>
      </c>
      <c r="G114" s="3">
        <v>0</v>
      </c>
      <c r="H114" s="3"/>
      <c r="I114" s="2">
        <f t="shared" si="10"/>
        <v>0</v>
      </c>
      <c r="J114" s="2">
        <f t="shared" si="11"/>
        <v>0</v>
      </c>
    </row>
    <row r="115" spans="1:10" ht="22.5" customHeight="1" x14ac:dyDescent="0.25">
      <c r="A115" s="1" t="s">
        <v>313</v>
      </c>
      <c r="B115" s="1" t="s">
        <v>27</v>
      </c>
      <c r="C115" s="1" t="s">
        <v>314</v>
      </c>
      <c r="D115" s="1" t="s">
        <v>315</v>
      </c>
      <c r="E115" s="1" t="s">
        <v>30</v>
      </c>
      <c r="F115" s="2">
        <v>5.28</v>
      </c>
      <c r="G115" s="3">
        <v>0</v>
      </c>
      <c r="H115" s="3"/>
      <c r="I115" s="2">
        <f t="shared" si="10"/>
        <v>0</v>
      </c>
      <c r="J115" s="2">
        <f t="shared" si="11"/>
        <v>0</v>
      </c>
    </row>
    <row r="116" spans="1:10" ht="34.700000000000003" customHeight="1" x14ac:dyDescent="0.25">
      <c r="A116" s="1" t="s">
        <v>316</v>
      </c>
      <c r="B116" s="1" t="s">
        <v>27</v>
      </c>
      <c r="C116" s="1" t="s">
        <v>317</v>
      </c>
      <c r="D116" s="1" t="s">
        <v>318</v>
      </c>
      <c r="E116" s="1" t="s">
        <v>30</v>
      </c>
      <c r="F116" s="2">
        <v>1.67</v>
      </c>
      <c r="G116" s="3">
        <v>0</v>
      </c>
      <c r="H116" s="3"/>
      <c r="I116" s="2">
        <f t="shared" si="10"/>
        <v>0</v>
      </c>
      <c r="J116" s="2">
        <f t="shared" si="11"/>
        <v>0</v>
      </c>
    </row>
    <row r="117" spans="1:10" ht="38.25" customHeight="1" x14ac:dyDescent="0.25">
      <c r="A117" s="1" t="s">
        <v>319</v>
      </c>
      <c r="B117" s="1" t="s">
        <v>27</v>
      </c>
      <c r="C117" s="1" t="s">
        <v>320</v>
      </c>
      <c r="D117" s="1" t="s">
        <v>321</v>
      </c>
      <c r="E117" s="1" t="s">
        <v>75</v>
      </c>
      <c r="F117" s="2">
        <v>8.1999999999999993</v>
      </c>
      <c r="G117" s="3">
        <v>0</v>
      </c>
      <c r="H117" s="3"/>
      <c r="I117" s="2">
        <f t="shared" si="10"/>
        <v>0</v>
      </c>
      <c r="J117" s="2">
        <f t="shared" si="11"/>
        <v>0</v>
      </c>
    </row>
    <row r="118" spans="1:10" ht="71.650000000000006" customHeight="1" x14ac:dyDescent="0.25">
      <c r="A118" s="1" t="s">
        <v>322</v>
      </c>
      <c r="B118" s="1" t="s">
        <v>17</v>
      </c>
      <c r="C118" s="1" t="s">
        <v>323</v>
      </c>
      <c r="D118" s="1" t="s">
        <v>324</v>
      </c>
      <c r="E118" s="1" t="s">
        <v>20</v>
      </c>
      <c r="F118" s="2">
        <v>1</v>
      </c>
      <c r="G118" s="3">
        <v>0</v>
      </c>
      <c r="H118" s="3"/>
      <c r="I118" s="2">
        <f t="shared" si="10"/>
        <v>0</v>
      </c>
      <c r="J118" s="2">
        <f t="shared" si="11"/>
        <v>0</v>
      </c>
    </row>
    <row r="119" spans="1:10" x14ac:dyDescent="0.25">
      <c r="A119" s="1" t="s">
        <v>325</v>
      </c>
      <c r="B119" s="1"/>
      <c r="C119" s="1"/>
      <c r="D119" s="1" t="s">
        <v>133</v>
      </c>
    </row>
    <row r="120" spans="1:10" ht="78.75" customHeight="1" x14ac:dyDescent="0.25">
      <c r="A120" s="1" t="s">
        <v>326</v>
      </c>
      <c r="B120" s="1" t="s">
        <v>17</v>
      </c>
      <c r="C120" s="1" t="s">
        <v>327</v>
      </c>
      <c r="D120" s="1" t="s">
        <v>328</v>
      </c>
      <c r="E120" s="1" t="s">
        <v>30</v>
      </c>
      <c r="F120" s="2">
        <v>27.73</v>
      </c>
      <c r="G120" s="3">
        <v>0</v>
      </c>
      <c r="H120" s="3"/>
      <c r="I120" s="2">
        <f>ROUND(G120*(1 + H120/100),2)</f>
        <v>0</v>
      </c>
      <c r="J120" s="2">
        <f>ROUND(F120*I120,2)</f>
        <v>0</v>
      </c>
    </row>
    <row r="121" spans="1:10" x14ac:dyDescent="0.25">
      <c r="A121" s="1" t="s">
        <v>329</v>
      </c>
      <c r="B121" s="1"/>
      <c r="C121" s="1"/>
      <c r="D121" s="1" t="s">
        <v>170</v>
      </c>
    </row>
    <row r="122" spans="1:10" ht="37.9" customHeight="1" x14ac:dyDescent="0.25">
      <c r="A122" s="1" t="s">
        <v>330</v>
      </c>
      <c r="B122" s="1" t="s">
        <v>17</v>
      </c>
      <c r="C122" s="1" t="s">
        <v>212</v>
      </c>
      <c r="D122" s="1" t="s">
        <v>213</v>
      </c>
      <c r="E122" s="1" t="s">
        <v>148</v>
      </c>
      <c r="F122" s="2">
        <v>41.01</v>
      </c>
      <c r="G122" s="3">
        <v>0</v>
      </c>
      <c r="H122" s="3"/>
      <c r="I122" s="2">
        <f>ROUND(G122*(1 + H122/100),2)</f>
        <v>0</v>
      </c>
      <c r="J122" s="2">
        <f>ROUND(F122*I122,2)</f>
        <v>0</v>
      </c>
    </row>
    <row r="123" spans="1:10" ht="47.25" customHeight="1" x14ac:dyDescent="0.25">
      <c r="A123" s="1" t="s">
        <v>331</v>
      </c>
      <c r="B123" s="1" t="s">
        <v>17</v>
      </c>
      <c r="C123" s="1" t="s">
        <v>332</v>
      </c>
      <c r="D123" s="1" t="s">
        <v>333</v>
      </c>
      <c r="E123" s="1" t="s">
        <v>30</v>
      </c>
      <c r="F123" s="2">
        <v>8.4</v>
      </c>
      <c r="G123" s="3">
        <v>0</v>
      </c>
      <c r="H123" s="3"/>
      <c r="I123" s="2">
        <f>ROUND(G123*(1 + H123/100),2)</f>
        <v>0</v>
      </c>
      <c r="J123" s="2">
        <f>ROUND(F123*I123,2)</f>
        <v>0</v>
      </c>
    </row>
    <row r="124" spans="1:10" ht="36.950000000000003" customHeight="1" x14ac:dyDescent="0.25">
      <c r="A124" s="1" t="s">
        <v>334</v>
      </c>
      <c r="B124" s="1" t="s">
        <v>17</v>
      </c>
      <c r="C124" s="1" t="s">
        <v>262</v>
      </c>
      <c r="D124" s="1" t="s">
        <v>335</v>
      </c>
      <c r="E124" s="1" t="s">
        <v>30</v>
      </c>
      <c r="F124" s="2">
        <v>12.1</v>
      </c>
      <c r="G124" s="3">
        <v>0</v>
      </c>
      <c r="H124" s="3"/>
      <c r="I124" s="2">
        <f>ROUND(G124*(1 + H124/100),2)</f>
        <v>0</v>
      </c>
      <c r="J124" s="2">
        <f>ROUND(F124*I124,2)</f>
        <v>0</v>
      </c>
    </row>
    <row r="125" spans="1:10" x14ac:dyDescent="0.25">
      <c r="A125" s="1" t="s">
        <v>336</v>
      </c>
      <c r="B125" s="1"/>
      <c r="C125" s="1"/>
      <c r="D125" s="1" t="s">
        <v>337</v>
      </c>
    </row>
    <row r="126" spans="1:10" ht="37.9" customHeight="1" x14ac:dyDescent="0.25">
      <c r="A126" s="1" t="s">
        <v>338</v>
      </c>
      <c r="B126" s="1" t="s">
        <v>17</v>
      </c>
      <c r="C126" s="1" t="s">
        <v>339</v>
      </c>
      <c r="D126" s="1" t="s">
        <v>340</v>
      </c>
      <c r="E126" s="1" t="s">
        <v>148</v>
      </c>
      <c r="F126" s="2">
        <v>19.14</v>
      </c>
      <c r="G126" s="3">
        <v>0</v>
      </c>
      <c r="H126" s="3"/>
      <c r="I126" s="2">
        <f t="shared" ref="I126:I133" si="12">ROUND(G126*(1 + H126/100),2)</f>
        <v>0</v>
      </c>
      <c r="J126" s="2">
        <f t="shared" ref="J126:J133" si="13">ROUND(F126*I126,2)</f>
        <v>0</v>
      </c>
    </row>
    <row r="127" spans="1:10" ht="30.2" customHeight="1" x14ac:dyDescent="0.25">
      <c r="A127" s="1" t="s">
        <v>341</v>
      </c>
      <c r="B127" s="1" t="s">
        <v>27</v>
      </c>
      <c r="C127" s="1" t="s">
        <v>342</v>
      </c>
      <c r="D127" s="1" t="s">
        <v>343</v>
      </c>
      <c r="E127" s="1" t="s">
        <v>30</v>
      </c>
      <c r="F127" s="2">
        <v>361.66</v>
      </c>
      <c r="G127" s="3">
        <v>0</v>
      </c>
      <c r="H127" s="3"/>
      <c r="I127" s="2">
        <f t="shared" si="12"/>
        <v>0</v>
      </c>
      <c r="J127" s="2">
        <f t="shared" si="13"/>
        <v>0</v>
      </c>
    </row>
    <row r="128" spans="1:10" ht="23.85" customHeight="1" x14ac:dyDescent="0.25">
      <c r="A128" s="1" t="s">
        <v>344</v>
      </c>
      <c r="B128" s="1" t="s">
        <v>27</v>
      </c>
      <c r="C128" s="1" t="s">
        <v>345</v>
      </c>
      <c r="D128" s="1" t="s">
        <v>346</v>
      </c>
      <c r="E128" s="1" t="s">
        <v>30</v>
      </c>
      <c r="F128" s="2">
        <v>774.71</v>
      </c>
      <c r="G128" s="3">
        <v>0</v>
      </c>
      <c r="H128" s="3"/>
      <c r="I128" s="2">
        <f t="shared" si="12"/>
        <v>0</v>
      </c>
      <c r="J128" s="2">
        <f t="shared" si="13"/>
        <v>0</v>
      </c>
    </row>
    <row r="129" spans="1:10" ht="42.4" customHeight="1" x14ac:dyDescent="0.25">
      <c r="A129" s="1" t="s">
        <v>347</v>
      </c>
      <c r="B129" s="1" t="s">
        <v>17</v>
      </c>
      <c r="C129" s="1" t="s">
        <v>348</v>
      </c>
      <c r="D129" s="1" t="s">
        <v>349</v>
      </c>
      <c r="E129" s="1" t="s">
        <v>30</v>
      </c>
      <c r="F129" s="2">
        <v>485.49</v>
      </c>
      <c r="G129" s="3">
        <v>0</v>
      </c>
      <c r="H129" s="3"/>
      <c r="I129" s="2">
        <f t="shared" si="12"/>
        <v>0</v>
      </c>
      <c r="J129" s="2">
        <f t="shared" si="13"/>
        <v>0</v>
      </c>
    </row>
    <row r="130" spans="1:10" ht="45.4" customHeight="1" x14ac:dyDescent="0.25">
      <c r="A130" s="1" t="s">
        <v>350</v>
      </c>
      <c r="B130" s="1" t="s">
        <v>27</v>
      </c>
      <c r="C130" s="1" t="s">
        <v>351</v>
      </c>
      <c r="D130" s="1" t="s">
        <v>352</v>
      </c>
      <c r="E130" s="1" t="s">
        <v>30</v>
      </c>
      <c r="F130" s="2">
        <v>13.14</v>
      </c>
      <c r="G130" s="3">
        <v>0</v>
      </c>
      <c r="H130" s="3"/>
      <c r="I130" s="2">
        <f t="shared" si="12"/>
        <v>0</v>
      </c>
      <c r="J130" s="2">
        <f t="shared" si="13"/>
        <v>0</v>
      </c>
    </row>
    <row r="131" spans="1:10" ht="49.15" customHeight="1" x14ac:dyDescent="0.25">
      <c r="A131" s="1" t="s">
        <v>353</v>
      </c>
      <c r="B131" s="1" t="s">
        <v>17</v>
      </c>
      <c r="C131" s="1" t="s">
        <v>354</v>
      </c>
      <c r="D131" s="1" t="s">
        <v>355</v>
      </c>
      <c r="E131" s="1" t="s">
        <v>30</v>
      </c>
      <c r="F131" s="2">
        <v>224.05</v>
      </c>
      <c r="G131" s="3">
        <v>0</v>
      </c>
      <c r="H131" s="3"/>
      <c r="I131" s="2">
        <f t="shared" si="12"/>
        <v>0</v>
      </c>
      <c r="J131" s="2">
        <f t="shared" si="13"/>
        <v>0</v>
      </c>
    </row>
    <row r="132" spans="1:10" ht="42.75" customHeight="1" x14ac:dyDescent="0.25">
      <c r="A132" s="1" t="s">
        <v>356</v>
      </c>
      <c r="B132" s="1" t="s">
        <v>17</v>
      </c>
      <c r="C132" s="1" t="s">
        <v>357</v>
      </c>
      <c r="D132" s="1" t="s">
        <v>358</v>
      </c>
      <c r="E132" s="1" t="s">
        <v>30</v>
      </c>
      <c r="F132" s="2">
        <v>224.05</v>
      </c>
      <c r="G132" s="3">
        <v>0</v>
      </c>
      <c r="H132" s="3"/>
      <c r="I132" s="2">
        <f t="shared" si="12"/>
        <v>0</v>
      </c>
      <c r="J132" s="2">
        <f t="shared" si="13"/>
        <v>0</v>
      </c>
    </row>
    <row r="133" spans="1:10" ht="18.95" customHeight="1" x14ac:dyDescent="0.25">
      <c r="A133" s="1" t="s">
        <v>359</v>
      </c>
      <c r="B133" s="1" t="s">
        <v>27</v>
      </c>
      <c r="C133" s="1" t="s">
        <v>360</v>
      </c>
      <c r="D133" s="1" t="s">
        <v>361</v>
      </c>
      <c r="E133" s="1" t="s">
        <v>30</v>
      </c>
      <c r="F133" s="2">
        <v>303.81</v>
      </c>
      <c r="G133" s="3">
        <v>0</v>
      </c>
      <c r="H133" s="3"/>
      <c r="I133" s="2">
        <f t="shared" si="12"/>
        <v>0</v>
      </c>
      <c r="J133" s="2">
        <f t="shared" si="13"/>
        <v>0</v>
      </c>
    </row>
    <row r="134" spans="1:10" x14ac:dyDescent="0.25">
      <c r="A134" s="1" t="s">
        <v>362</v>
      </c>
      <c r="B134" s="1"/>
      <c r="C134" s="1"/>
      <c r="D134" s="1" t="s">
        <v>95</v>
      </c>
    </row>
    <row r="135" spans="1:10" ht="21.2" customHeight="1" x14ac:dyDescent="0.25">
      <c r="A135" s="1" t="s">
        <v>363</v>
      </c>
      <c r="B135" s="1" t="s">
        <v>17</v>
      </c>
      <c r="C135" s="1" t="s">
        <v>364</v>
      </c>
      <c r="D135" s="1" t="s">
        <v>365</v>
      </c>
      <c r="E135" s="1" t="s">
        <v>30</v>
      </c>
      <c r="F135" s="2">
        <v>166.86</v>
      </c>
      <c r="G135" s="3">
        <v>0</v>
      </c>
      <c r="H135" s="3"/>
      <c r="I135" s="2">
        <f>ROUND(G135*(1 + H135/100),2)</f>
        <v>0</v>
      </c>
      <c r="J135" s="2">
        <f>ROUND(F135*I135,2)</f>
        <v>0</v>
      </c>
    </row>
    <row r="136" spans="1:10" ht="70.7" customHeight="1" x14ac:dyDescent="0.25">
      <c r="A136" s="1" t="s">
        <v>366</v>
      </c>
      <c r="B136" s="1" t="s">
        <v>27</v>
      </c>
      <c r="C136" s="1" t="s">
        <v>367</v>
      </c>
      <c r="D136" s="1" t="s">
        <v>368</v>
      </c>
      <c r="E136" s="1" t="s">
        <v>75</v>
      </c>
      <c r="F136" s="2">
        <v>17.399999999999999</v>
      </c>
      <c r="G136" s="3">
        <v>0</v>
      </c>
      <c r="H136" s="3"/>
      <c r="I136" s="2">
        <f>ROUND(G136*(1 + H136/100),2)</f>
        <v>0</v>
      </c>
      <c r="J136" s="2">
        <f>ROUND(F136*I136,2)</f>
        <v>0</v>
      </c>
    </row>
    <row r="137" spans="1:10" ht="78.75" customHeight="1" x14ac:dyDescent="0.25">
      <c r="A137" s="1" t="s">
        <v>369</v>
      </c>
      <c r="B137" s="1" t="s">
        <v>17</v>
      </c>
      <c r="C137" s="1" t="s">
        <v>327</v>
      </c>
      <c r="D137" s="1" t="s">
        <v>328</v>
      </c>
      <c r="E137" s="1" t="s">
        <v>30</v>
      </c>
      <c r="F137" s="2">
        <v>28.2</v>
      </c>
      <c r="G137" s="3">
        <v>0</v>
      </c>
      <c r="H137" s="3"/>
      <c r="I137" s="2">
        <f>ROUND(G137*(1 + H137/100),2)</f>
        <v>0</v>
      </c>
      <c r="J137" s="2">
        <f>ROUND(F137*I137,2)</f>
        <v>0</v>
      </c>
    </row>
    <row r="138" spans="1:10" x14ac:dyDescent="0.25">
      <c r="A138" s="1" t="s">
        <v>370</v>
      </c>
      <c r="B138" s="1"/>
      <c r="C138" s="1"/>
      <c r="D138" s="1" t="s">
        <v>71</v>
      </c>
    </row>
    <row r="139" spans="1:10" ht="49.15" customHeight="1" x14ac:dyDescent="0.25">
      <c r="A139" s="1" t="s">
        <v>371</v>
      </c>
      <c r="B139" s="1" t="s">
        <v>27</v>
      </c>
      <c r="C139" s="1" t="s">
        <v>372</v>
      </c>
      <c r="D139" s="1" t="s">
        <v>373</v>
      </c>
      <c r="E139" s="1" t="s">
        <v>75</v>
      </c>
      <c r="F139" s="2">
        <v>5</v>
      </c>
      <c r="G139" s="3">
        <v>0</v>
      </c>
      <c r="H139" s="3"/>
      <c r="I139" s="2">
        <f t="shared" ref="I139:I156" si="14">ROUND(G139*(1 + H139/100),2)</f>
        <v>0</v>
      </c>
      <c r="J139" s="2">
        <f t="shared" ref="J139:J156" si="15">ROUND(F139*I139,2)</f>
        <v>0</v>
      </c>
    </row>
    <row r="140" spans="1:10" ht="53.65" customHeight="1" x14ac:dyDescent="0.25">
      <c r="A140" s="1" t="s">
        <v>374</v>
      </c>
      <c r="B140" s="1" t="s">
        <v>27</v>
      </c>
      <c r="C140" s="1" t="s">
        <v>375</v>
      </c>
      <c r="D140" s="1" t="s">
        <v>376</v>
      </c>
      <c r="E140" s="1" t="s">
        <v>20</v>
      </c>
      <c r="F140" s="2">
        <v>3</v>
      </c>
      <c r="G140" s="3">
        <v>0</v>
      </c>
      <c r="H140" s="3"/>
      <c r="I140" s="2">
        <f t="shared" si="14"/>
        <v>0</v>
      </c>
      <c r="J140" s="2">
        <f t="shared" si="15"/>
        <v>0</v>
      </c>
    </row>
    <row r="141" spans="1:10" ht="65.25" customHeight="1" x14ac:dyDescent="0.25">
      <c r="A141" s="1" t="s">
        <v>377</v>
      </c>
      <c r="B141" s="1" t="s">
        <v>27</v>
      </c>
      <c r="C141" s="1" t="s">
        <v>378</v>
      </c>
      <c r="D141" s="1" t="s">
        <v>379</v>
      </c>
      <c r="E141" s="1" t="s">
        <v>20</v>
      </c>
      <c r="F141" s="2">
        <v>1</v>
      </c>
      <c r="G141" s="3">
        <v>0</v>
      </c>
      <c r="H141" s="3"/>
      <c r="I141" s="2">
        <f t="shared" si="14"/>
        <v>0</v>
      </c>
      <c r="J141" s="2">
        <f t="shared" si="15"/>
        <v>0</v>
      </c>
    </row>
    <row r="142" spans="1:10" ht="54" customHeight="1" x14ac:dyDescent="0.25">
      <c r="A142" s="1" t="s">
        <v>380</v>
      </c>
      <c r="B142" s="1" t="s">
        <v>27</v>
      </c>
      <c r="C142" s="1" t="s">
        <v>381</v>
      </c>
      <c r="D142" s="1" t="s">
        <v>382</v>
      </c>
      <c r="E142" s="1" t="s">
        <v>20</v>
      </c>
      <c r="F142" s="2">
        <v>2</v>
      </c>
      <c r="G142" s="3">
        <v>0</v>
      </c>
      <c r="H142" s="3"/>
      <c r="I142" s="2">
        <f t="shared" si="14"/>
        <v>0</v>
      </c>
      <c r="J142" s="2">
        <f t="shared" si="15"/>
        <v>0</v>
      </c>
    </row>
    <row r="143" spans="1:10" ht="53.65" customHeight="1" x14ac:dyDescent="0.25">
      <c r="A143" s="1" t="s">
        <v>383</v>
      </c>
      <c r="B143" s="1" t="s">
        <v>27</v>
      </c>
      <c r="C143" s="1" t="s">
        <v>384</v>
      </c>
      <c r="D143" s="1" t="s">
        <v>385</v>
      </c>
      <c r="E143" s="1" t="s">
        <v>20</v>
      </c>
      <c r="F143" s="2">
        <v>1</v>
      </c>
      <c r="G143" s="3">
        <v>0</v>
      </c>
      <c r="H143" s="3"/>
      <c r="I143" s="2">
        <f t="shared" si="14"/>
        <v>0</v>
      </c>
      <c r="J143" s="2">
        <f t="shared" si="15"/>
        <v>0</v>
      </c>
    </row>
    <row r="144" spans="1:10" ht="54.95" customHeight="1" x14ac:dyDescent="0.25">
      <c r="A144" s="1" t="s">
        <v>386</v>
      </c>
      <c r="B144" s="1" t="s">
        <v>27</v>
      </c>
      <c r="C144" s="1" t="s">
        <v>387</v>
      </c>
      <c r="D144" s="1" t="s">
        <v>388</v>
      </c>
      <c r="E144" s="1" t="s">
        <v>20</v>
      </c>
      <c r="F144" s="2">
        <v>1</v>
      </c>
      <c r="G144" s="3">
        <v>0</v>
      </c>
      <c r="H144" s="3"/>
      <c r="I144" s="2">
        <f t="shared" si="14"/>
        <v>0</v>
      </c>
      <c r="J144" s="2">
        <f t="shared" si="15"/>
        <v>0</v>
      </c>
    </row>
    <row r="145" spans="1:10" ht="65.25" customHeight="1" x14ac:dyDescent="0.25">
      <c r="A145" s="1" t="s">
        <v>389</v>
      </c>
      <c r="B145" s="1" t="s">
        <v>27</v>
      </c>
      <c r="C145" s="1" t="s">
        <v>390</v>
      </c>
      <c r="D145" s="1" t="s">
        <v>391</v>
      </c>
      <c r="E145" s="1" t="s">
        <v>20</v>
      </c>
      <c r="F145" s="2">
        <v>1</v>
      </c>
      <c r="G145" s="3">
        <v>0</v>
      </c>
      <c r="H145" s="3"/>
      <c r="I145" s="2">
        <f t="shared" si="14"/>
        <v>0</v>
      </c>
      <c r="J145" s="2">
        <f t="shared" si="15"/>
        <v>0</v>
      </c>
    </row>
    <row r="146" spans="1:10" ht="59.85" customHeight="1" x14ac:dyDescent="0.25">
      <c r="A146" s="1" t="s">
        <v>392</v>
      </c>
      <c r="B146" s="1" t="s">
        <v>27</v>
      </c>
      <c r="C146" s="1" t="s">
        <v>393</v>
      </c>
      <c r="D146" s="1" t="s">
        <v>394</v>
      </c>
      <c r="E146" s="1" t="s">
        <v>75</v>
      </c>
      <c r="F146" s="2">
        <v>2</v>
      </c>
      <c r="G146" s="3">
        <v>0</v>
      </c>
      <c r="H146" s="3"/>
      <c r="I146" s="2">
        <f t="shared" si="14"/>
        <v>0</v>
      </c>
      <c r="J146" s="2">
        <f t="shared" si="15"/>
        <v>0</v>
      </c>
    </row>
    <row r="147" spans="1:10" ht="59.85" customHeight="1" x14ac:dyDescent="0.25">
      <c r="A147" s="1" t="s">
        <v>395</v>
      </c>
      <c r="B147" s="1" t="s">
        <v>27</v>
      </c>
      <c r="C147" s="1" t="s">
        <v>396</v>
      </c>
      <c r="D147" s="1" t="s">
        <v>397</v>
      </c>
      <c r="E147" s="1" t="s">
        <v>75</v>
      </c>
      <c r="F147" s="2">
        <v>2</v>
      </c>
      <c r="G147" s="3">
        <v>0</v>
      </c>
      <c r="H147" s="3"/>
      <c r="I147" s="2">
        <f t="shared" si="14"/>
        <v>0</v>
      </c>
      <c r="J147" s="2">
        <f t="shared" si="15"/>
        <v>0</v>
      </c>
    </row>
    <row r="148" spans="1:10" ht="74.650000000000006" customHeight="1" x14ac:dyDescent="0.25">
      <c r="A148" s="1" t="s">
        <v>398</v>
      </c>
      <c r="B148" s="1" t="s">
        <v>27</v>
      </c>
      <c r="C148" s="1" t="s">
        <v>399</v>
      </c>
      <c r="D148" s="1" t="s">
        <v>400</v>
      </c>
      <c r="E148" s="1" t="s">
        <v>20</v>
      </c>
      <c r="F148" s="2">
        <v>3</v>
      </c>
      <c r="G148" s="3">
        <v>0</v>
      </c>
      <c r="H148" s="3"/>
      <c r="I148" s="2">
        <f t="shared" si="14"/>
        <v>0</v>
      </c>
      <c r="J148" s="2">
        <f t="shared" si="15"/>
        <v>0</v>
      </c>
    </row>
    <row r="149" spans="1:10" ht="72.400000000000006" customHeight="1" x14ac:dyDescent="0.25">
      <c r="A149" s="1" t="s">
        <v>401</v>
      </c>
      <c r="B149" s="1" t="s">
        <v>27</v>
      </c>
      <c r="C149" s="1" t="s">
        <v>402</v>
      </c>
      <c r="D149" s="1" t="s">
        <v>403</v>
      </c>
      <c r="E149" s="1" t="s">
        <v>20</v>
      </c>
      <c r="F149" s="2">
        <v>1</v>
      </c>
      <c r="G149" s="3">
        <v>0</v>
      </c>
      <c r="H149" s="3"/>
      <c r="I149" s="2">
        <f t="shared" si="14"/>
        <v>0</v>
      </c>
      <c r="J149" s="2">
        <f t="shared" si="15"/>
        <v>0</v>
      </c>
    </row>
    <row r="150" spans="1:10" ht="72.400000000000006" customHeight="1" x14ac:dyDescent="0.25">
      <c r="A150" s="1" t="s">
        <v>404</v>
      </c>
      <c r="B150" s="1" t="s">
        <v>27</v>
      </c>
      <c r="C150" s="1" t="s">
        <v>405</v>
      </c>
      <c r="D150" s="1" t="s">
        <v>406</v>
      </c>
      <c r="E150" s="1" t="s">
        <v>20</v>
      </c>
      <c r="F150" s="2">
        <v>2</v>
      </c>
      <c r="G150" s="3">
        <v>0</v>
      </c>
      <c r="H150" s="3"/>
      <c r="I150" s="2">
        <f t="shared" si="14"/>
        <v>0</v>
      </c>
      <c r="J150" s="2">
        <f t="shared" si="15"/>
        <v>0</v>
      </c>
    </row>
    <row r="151" spans="1:10" ht="72.400000000000006" customHeight="1" x14ac:dyDescent="0.25">
      <c r="A151" s="1" t="s">
        <v>407</v>
      </c>
      <c r="B151" s="1" t="s">
        <v>27</v>
      </c>
      <c r="C151" s="1" t="s">
        <v>408</v>
      </c>
      <c r="D151" s="1" t="s">
        <v>409</v>
      </c>
      <c r="E151" s="1" t="s">
        <v>20</v>
      </c>
      <c r="F151" s="2">
        <v>3</v>
      </c>
      <c r="G151" s="3">
        <v>0</v>
      </c>
      <c r="H151" s="3"/>
      <c r="I151" s="2">
        <f t="shared" si="14"/>
        <v>0</v>
      </c>
      <c r="J151" s="2">
        <f t="shared" si="15"/>
        <v>0</v>
      </c>
    </row>
    <row r="152" spans="1:10" ht="68.849999999999994" customHeight="1" x14ac:dyDescent="0.25">
      <c r="A152" s="1" t="s">
        <v>410</v>
      </c>
      <c r="B152" s="1" t="s">
        <v>27</v>
      </c>
      <c r="C152" s="1" t="s">
        <v>411</v>
      </c>
      <c r="D152" s="1" t="s">
        <v>412</v>
      </c>
      <c r="E152" s="1" t="s">
        <v>20</v>
      </c>
      <c r="F152" s="2">
        <v>1</v>
      </c>
      <c r="G152" s="3">
        <v>0</v>
      </c>
      <c r="H152" s="3"/>
      <c r="I152" s="2">
        <f t="shared" si="14"/>
        <v>0</v>
      </c>
      <c r="J152" s="2">
        <f t="shared" si="15"/>
        <v>0</v>
      </c>
    </row>
    <row r="153" spans="1:10" ht="82.9" customHeight="1" x14ac:dyDescent="0.25">
      <c r="A153" s="1" t="s">
        <v>413</v>
      </c>
      <c r="B153" s="1" t="s">
        <v>27</v>
      </c>
      <c r="C153" s="1" t="s">
        <v>414</v>
      </c>
      <c r="D153" s="1" t="s">
        <v>415</v>
      </c>
      <c r="E153" s="1" t="s">
        <v>20</v>
      </c>
      <c r="F153" s="2">
        <v>2</v>
      </c>
      <c r="G153" s="3">
        <v>0</v>
      </c>
      <c r="H153" s="3"/>
      <c r="I153" s="2">
        <f t="shared" si="14"/>
        <v>0</v>
      </c>
      <c r="J153" s="2">
        <f t="shared" si="15"/>
        <v>0</v>
      </c>
    </row>
    <row r="154" spans="1:10" ht="71.099999999999994" customHeight="1" x14ac:dyDescent="0.25">
      <c r="A154" s="1" t="s">
        <v>416</v>
      </c>
      <c r="B154" s="1" t="s">
        <v>27</v>
      </c>
      <c r="C154" s="1" t="s">
        <v>417</v>
      </c>
      <c r="D154" s="1" t="s">
        <v>418</v>
      </c>
      <c r="E154" s="1" t="s">
        <v>20</v>
      </c>
      <c r="F154" s="2">
        <v>1</v>
      </c>
      <c r="G154" s="3">
        <v>0</v>
      </c>
      <c r="H154" s="3"/>
      <c r="I154" s="2">
        <f t="shared" si="14"/>
        <v>0</v>
      </c>
      <c r="J154" s="2">
        <f t="shared" si="15"/>
        <v>0</v>
      </c>
    </row>
    <row r="155" spans="1:10" ht="54.4" customHeight="1" x14ac:dyDescent="0.25">
      <c r="A155" s="1" t="s">
        <v>419</v>
      </c>
      <c r="B155" s="1" t="s">
        <v>17</v>
      </c>
      <c r="C155" s="1" t="s">
        <v>420</v>
      </c>
      <c r="D155" s="1" t="s">
        <v>421</v>
      </c>
      <c r="E155" s="1" t="s">
        <v>20</v>
      </c>
      <c r="F155" s="2">
        <v>1</v>
      </c>
      <c r="G155" s="3">
        <v>0</v>
      </c>
      <c r="H155" s="3"/>
      <c r="I155" s="2">
        <f t="shared" si="14"/>
        <v>0</v>
      </c>
      <c r="J155" s="2">
        <f t="shared" si="15"/>
        <v>0</v>
      </c>
    </row>
    <row r="156" spans="1:10" ht="98.1" customHeight="1" x14ac:dyDescent="0.25">
      <c r="A156" s="1" t="s">
        <v>422</v>
      </c>
      <c r="B156" s="1" t="s">
        <v>27</v>
      </c>
      <c r="C156" s="1" t="s">
        <v>423</v>
      </c>
      <c r="D156" s="1" t="s">
        <v>424</v>
      </c>
      <c r="E156" s="1" t="s">
        <v>20</v>
      </c>
      <c r="F156" s="2">
        <v>1</v>
      </c>
      <c r="G156" s="3">
        <v>0</v>
      </c>
      <c r="H156" s="3"/>
      <c r="I156" s="2">
        <f t="shared" si="14"/>
        <v>0</v>
      </c>
      <c r="J156" s="2">
        <f t="shared" si="15"/>
        <v>0</v>
      </c>
    </row>
    <row r="157" spans="1:10" x14ac:dyDescent="0.25">
      <c r="A157" s="1" t="s">
        <v>425</v>
      </c>
      <c r="B157" s="1"/>
      <c r="C157" s="1"/>
      <c r="D157" s="1" t="s">
        <v>426</v>
      </c>
    </row>
    <row r="158" spans="1:10" ht="100.35" customHeight="1" x14ac:dyDescent="0.25">
      <c r="A158" s="1" t="s">
        <v>427</v>
      </c>
      <c r="B158" s="1" t="s">
        <v>27</v>
      </c>
      <c r="C158" s="1" t="s">
        <v>428</v>
      </c>
      <c r="D158" s="1" t="s">
        <v>429</v>
      </c>
      <c r="E158" s="1" t="s">
        <v>159</v>
      </c>
      <c r="F158" s="2">
        <v>12</v>
      </c>
      <c r="G158" s="3">
        <v>0</v>
      </c>
      <c r="H158" s="3"/>
      <c r="I158" s="2">
        <f t="shared" ref="I158:I168" si="16">ROUND(G158*(1 + H158/100),2)</f>
        <v>0</v>
      </c>
      <c r="J158" s="2">
        <f t="shared" ref="J158:J168" si="17">ROUND(F158*I158,2)</f>
        <v>0</v>
      </c>
    </row>
    <row r="159" spans="1:10" ht="102.6" customHeight="1" x14ac:dyDescent="0.25">
      <c r="A159" s="1" t="s">
        <v>430</v>
      </c>
      <c r="B159" s="1" t="s">
        <v>27</v>
      </c>
      <c r="C159" s="1" t="s">
        <v>431</v>
      </c>
      <c r="D159" s="1" t="s">
        <v>432</v>
      </c>
      <c r="E159" s="1" t="s">
        <v>159</v>
      </c>
      <c r="F159" s="2">
        <v>12</v>
      </c>
      <c r="G159" s="3">
        <v>0</v>
      </c>
      <c r="H159" s="3"/>
      <c r="I159" s="2">
        <f t="shared" si="16"/>
        <v>0</v>
      </c>
      <c r="J159" s="2">
        <f t="shared" si="17"/>
        <v>0</v>
      </c>
    </row>
    <row r="160" spans="1:10" ht="81.95" customHeight="1" x14ac:dyDescent="0.25">
      <c r="A160" s="1" t="s">
        <v>433</v>
      </c>
      <c r="B160" s="1" t="s">
        <v>27</v>
      </c>
      <c r="C160" s="1" t="s">
        <v>434</v>
      </c>
      <c r="D160" s="1" t="s">
        <v>435</v>
      </c>
      <c r="E160" s="1" t="s">
        <v>30</v>
      </c>
      <c r="F160" s="2">
        <v>7</v>
      </c>
      <c r="G160" s="3">
        <v>0</v>
      </c>
      <c r="H160" s="3"/>
      <c r="I160" s="2">
        <f t="shared" si="16"/>
        <v>0</v>
      </c>
      <c r="J160" s="2">
        <f t="shared" si="17"/>
        <v>0</v>
      </c>
    </row>
    <row r="161" spans="1:10" ht="64.349999999999994" customHeight="1" x14ac:dyDescent="0.25">
      <c r="A161" s="1" t="s">
        <v>436</v>
      </c>
      <c r="B161" s="1" t="s">
        <v>27</v>
      </c>
      <c r="C161" s="1" t="s">
        <v>437</v>
      </c>
      <c r="D161" s="1" t="s">
        <v>438</v>
      </c>
      <c r="E161" s="1" t="s">
        <v>20</v>
      </c>
      <c r="F161" s="2">
        <v>2</v>
      </c>
      <c r="G161" s="3">
        <v>0</v>
      </c>
      <c r="H161" s="3"/>
      <c r="I161" s="2">
        <f t="shared" si="16"/>
        <v>0</v>
      </c>
      <c r="J161" s="2">
        <f t="shared" si="17"/>
        <v>0</v>
      </c>
    </row>
    <row r="162" spans="1:10" ht="49.5" customHeight="1" x14ac:dyDescent="0.25">
      <c r="A162" s="1" t="s">
        <v>439</v>
      </c>
      <c r="B162" s="1" t="s">
        <v>27</v>
      </c>
      <c r="C162" s="1" t="s">
        <v>440</v>
      </c>
      <c r="D162" s="1" t="s">
        <v>441</v>
      </c>
      <c r="E162" s="1" t="s">
        <v>75</v>
      </c>
      <c r="F162" s="2">
        <v>10</v>
      </c>
      <c r="G162" s="3">
        <v>0</v>
      </c>
      <c r="H162" s="3"/>
      <c r="I162" s="2">
        <f t="shared" si="16"/>
        <v>0</v>
      </c>
      <c r="J162" s="2">
        <f t="shared" si="17"/>
        <v>0</v>
      </c>
    </row>
    <row r="163" spans="1:10" ht="79.150000000000006" customHeight="1" x14ac:dyDescent="0.25">
      <c r="A163" s="1" t="s">
        <v>442</v>
      </c>
      <c r="B163" s="1" t="s">
        <v>27</v>
      </c>
      <c r="C163" s="1" t="s">
        <v>443</v>
      </c>
      <c r="D163" s="1" t="s">
        <v>444</v>
      </c>
      <c r="E163" s="1" t="s">
        <v>75</v>
      </c>
      <c r="F163" s="2">
        <v>26</v>
      </c>
      <c r="G163" s="3">
        <v>0</v>
      </c>
      <c r="H163" s="3"/>
      <c r="I163" s="2">
        <f t="shared" si="16"/>
        <v>0</v>
      </c>
      <c r="J163" s="2">
        <f t="shared" si="17"/>
        <v>0</v>
      </c>
    </row>
    <row r="164" spans="1:10" ht="111.2" customHeight="1" x14ac:dyDescent="0.25">
      <c r="A164" s="1" t="s">
        <v>445</v>
      </c>
      <c r="B164" s="1" t="s">
        <v>27</v>
      </c>
      <c r="C164" s="1" t="s">
        <v>446</v>
      </c>
      <c r="D164" s="1" t="s">
        <v>447</v>
      </c>
      <c r="E164" s="1" t="s">
        <v>75</v>
      </c>
      <c r="F164" s="2">
        <v>20</v>
      </c>
      <c r="G164" s="3">
        <v>0</v>
      </c>
      <c r="H164" s="3"/>
      <c r="I164" s="2">
        <f t="shared" si="16"/>
        <v>0</v>
      </c>
      <c r="J164" s="2">
        <f t="shared" si="17"/>
        <v>0</v>
      </c>
    </row>
    <row r="165" spans="1:10" ht="46.35" customHeight="1" x14ac:dyDescent="0.25">
      <c r="A165" s="1" t="s">
        <v>448</v>
      </c>
      <c r="B165" s="1" t="s">
        <v>27</v>
      </c>
      <c r="C165" s="1" t="s">
        <v>449</v>
      </c>
      <c r="D165" s="1" t="s">
        <v>450</v>
      </c>
      <c r="E165" s="1" t="s">
        <v>75</v>
      </c>
      <c r="F165" s="2">
        <v>15</v>
      </c>
      <c r="G165" s="3">
        <v>0</v>
      </c>
      <c r="H165" s="3"/>
      <c r="I165" s="2">
        <f t="shared" si="16"/>
        <v>0</v>
      </c>
      <c r="J165" s="2">
        <f t="shared" si="17"/>
        <v>0</v>
      </c>
    </row>
    <row r="166" spans="1:10" ht="53.1" customHeight="1" x14ac:dyDescent="0.25">
      <c r="A166" s="1" t="s">
        <v>451</v>
      </c>
      <c r="B166" s="1" t="s">
        <v>27</v>
      </c>
      <c r="C166" s="1" t="s">
        <v>452</v>
      </c>
      <c r="D166" s="1" t="s">
        <v>453</v>
      </c>
      <c r="E166" s="1" t="s">
        <v>75</v>
      </c>
      <c r="F166" s="2">
        <v>26</v>
      </c>
      <c r="G166" s="3">
        <v>0</v>
      </c>
      <c r="H166" s="3"/>
      <c r="I166" s="2">
        <f t="shared" si="16"/>
        <v>0</v>
      </c>
      <c r="J166" s="2">
        <f t="shared" si="17"/>
        <v>0</v>
      </c>
    </row>
    <row r="167" spans="1:10" ht="64.349999999999994" customHeight="1" x14ac:dyDescent="0.25">
      <c r="A167" s="1" t="s">
        <v>454</v>
      </c>
      <c r="B167" s="1" t="s">
        <v>27</v>
      </c>
      <c r="C167" s="1" t="s">
        <v>455</v>
      </c>
      <c r="D167" s="1" t="s">
        <v>456</v>
      </c>
      <c r="E167" s="1" t="s">
        <v>20</v>
      </c>
      <c r="F167" s="2">
        <v>10</v>
      </c>
      <c r="G167" s="3">
        <v>0</v>
      </c>
      <c r="H167" s="3"/>
      <c r="I167" s="2">
        <f t="shared" si="16"/>
        <v>0</v>
      </c>
      <c r="J167" s="2">
        <f t="shared" si="17"/>
        <v>0</v>
      </c>
    </row>
    <row r="168" spans="1:10" ht="58.9" customHeight="1" x14ac:dyDescent="0.25">
      <c r="A168" s="1" t="s">
        <v>457</v>
      </c>
      <c r="B168" s="1" t="s">
        <v>27</v>
      </c>
      <c r="C168" s="1" t="s">
        <v>458</v>
      </c>
      <c r="D168" s="1" t="s">
        <v>459</v>
      </c>
      <c r="E168" s="1" t="s">
        <v>20</v>
      </c>
      <c r="F168" s="2">
        <v>3</v>
      </c>
      <c r="G168" s="3">
        <v>0</v>
      </c>
      <c r="H168" s="3"/>
      <c r="I168" s="2">
        <f t="shared" si="16"/>
        <v>0</v>
      </c>
      <c r="J168" s="2">
        <f t="shared" si="17"/>
        <v>0</v>
      </c>
    </row>
    <row r="169" spans="1:10" x14ac:dyDescent="0.25">
      <c r="A169" s="1" t="s">
        <v>460</v>
      </c>
      <c r="B169" s="1"/>
      <c r="C169" s="1"/>
      <c r="D169" s="1" t="s">
        <v>80</v>
      </c>
    </row>
    <row r="170" spans="1:10" ht="61.15" customHeight="1" x14ac:dyDescent="0.25">
      <c r="A170" s="1" t="s">
        <v>461</v>
      </c>
      <c r="B170" s="1" t="s">
        <v>17</v>
      </c>
      <c r="C170" s="1" t="s">
        <v>462</v>
      </c>
      <c r="D170" s="1" t="s">
        <v>463</v>
      </c>
      <c r="E170" s="1" t="s">
        <v>20</v>
      </c>
      <c r="F170" s="2">
        <v>1</v>
      </c>
      <c r="G170" s="3">
        <v>0</v>
      </c>
      <c r="H170" s="3"/>
      <c r="I170" s="2">
        <f t="shared" ref="I170:I204" si="18">ROUND(G170*(1 + H170/100),2)</f>
        <v>0</v>
      </c>
      <c r="J170" s="2">
        <f t="shared" ref="J170:J204" si="19">ROUND(F170*I170,2)</f>
        <v>0</v>
      </c>
    </row>
    <row r="171" spans="1:10" ht="61.15" customHeight="1" x14ac:dyDescent="0.25">
      <c r="A171" s="1" t="s">
        <v>464</v>
      </c>
      <c r="B171" s="1" t="s">
        <v>17</v>
      </c>
      <c r="C171" s="1" t="s">
        <v>465</v>
      </c>
      <c r="D171" s="1" t="s">
        <v>466</v>
      </c>
      <c r="E171" s="1" t="s">
        <v>20</v>
      </c>
      <c r="F171" s="2">
        <v>1</v>
      </c>
      <c r="G171" s="3">
        <v>0</v>
      </c>
      <c r="H171" s="3"/>
      <c r="I171" s="2">
        <f t="shared" si="18"/>
        <v>0</v>
      </c>
      <c r="J171" s="2">
        <f t="shared" si="19"/>
        <v>0</v>
      </c>
    </row>
    <row r="172" spans="1:10" ht="57.2" customHeight="1" x14ac:dyDescent="0.25">
      <c r="A172" s="1" t="s">
        <v>467</v>
      </c>
      <c r="B172" s="1" t="s">
        <v>27</v>
      </c>
      <c r="C172" s="1" t="s">
        <v>468</v>
      </c>
      <c r="D172" s="1" t="s">
        <v>469</v>
      </c>
      <c r="E172" s="1" t="s">
        <v>75</v>
      </c>
      <c r="F172" s="2">
        <v>104</v>
      </c>
      <c r="G172" s="3">
        <v>0</v>
      </c>
      <c r="H172" s="3"/>
      <c r="I172" s="2">
        <f t="shared" si="18"/>
        <v>0</v>
      </c>
      <c r="J172" s="2">
        <f t="shared" si="19"/>
        <v>0</v>
      </c>
    </row>
    <row r="173" spans="1:10" ht="57.2" customHeight="1" x14ac:dyDescent="0.25">
      <c r="A173" s="1" t="s">
        <v>470</v>
      </c>
      <c r="B173" s="1" t="s">
        <v>27</v>
      </c>
      <c r="C173" s="1" t="s">
        <v>471</v>
      </c>
      <c r="D173" s="1" t="s">
        <v>472</v>
      </c>
      <c r="E173" s="1" t="s">
        <v>75</v>
      </c>
      <c r="F173" s="2">
        <v>1404</v>
      </c>
      <c r="G173" s="3">
        <v>0</v>
      </c>
      <c r="H173" s="3"/>
      <c r="I173" s="2">
        <f t="shared" si="18"/>
        <v>0</v>
      </c>
      <c r="J173" s="2">
        <f t="shared" si="19"/>
        <v>0</v>
      </c>
    </row>
    <row r="174" spans="1:10" ht="57.2" customHeight="1" x14ac:dyDescent="0.25">
      <c r="A174" s="1" t="s">
        <v>473</v>
      </c>
      <c r="B174" s="1" t="s">
        <v>17</v>
      </c>
      <c r="C174" s="1" t="s">
        <v>474</v>
      </c>
      <c r="D174" s="1" t="s">
        <v>475</v>
      </c>
      <c r="E174" s="1" t="s">
        <v>75</v>
      </c>
      <c r="F174" s="2">
        <v>146</v>
      </c>
      <c r="G174" s="3">
        <v>0</v>
      </c>
      <c r="H174" s="3"/>
      <c r="I174" s="2">
        <f t="shared" si="18"/>
        <v>0</v>
      </c>
      <c r="J174" s="2">
        <f t="shared" si="19"/>
        <v>0</v>
      </c>
    </row>
    <row r="175" spans="1:10" ht="44.1" customHeight="1" x14ac:dyDescent="0.25">
      <c r="A175" s="1" t="s">
        <v>476</v>
      </c>
      <c r="B175" s="1" t="s">
        <v>27</v>
      </c>
      <c r="C175" s="1" t="s">
        <v>477</v>
      </c>
      <c r="D175" s="1" t="s">
        <v>478</v>
      </c>
      <c r="E175" s="1" t="s">
        <v>75</v>
      </c>
      <c r="F175" s="2">
        <v>330</v>
      </c>
      <c r="G175" s="3">
        <v>0</v>
      </c>
      <c r="H175" s="3"/>
      <c r="I175" s="2">
        <f t="shared" si="18"/>
        <v>0</v>
      </c>
      <c r="J175" s="2">
        <f t="shared" si="19"/>
        <v>0</v>
      </c>
    </row>
    <row r="176" spans="1:10" ht="61.7" customHeight="1" x14ac:dyDescent="0.25">
      <c r="A176" s="1" t="s">
        <v>479</v>
      </c>
      <c r="B176" s="1" t="s">
        <v>27</v>
      </c>
      <c r="C176" s="1" t="s">
        <v>480</v>
      </c>
      <c r="D176" s="1" t="s">
        <v>481</v>
      </c>
      <c r="E176" s="1" t="s">
        <v>75</v>
      </c>
      <c r="F176" s="2">
        <v>3</v>
      </c>
      <c r="G176" s="3">
        <v>0</v>
      </c>
      <c r="H176" s="3"/>
      <c r="I176" s="2">
        <f t="shared" si="18"/>
        <v>0</v>
      </c>
      <c r="J176" s="2">
        <f t="shared" si="19"/>
        <v>0</v>
      </c>
    </row>
    <row r="177" spans="1:10" ht="75.2" customHeight="1" x14ac:dyDescent="0.25">
      <c r="A177" s="1" t="s">
        <v>482</v>
      </c>
      <c r="B177" s="1" t="s">
        <v>17</v>
      </c>
      <c r="C177" s="1" t="s">
        <v>483</v>
      </c>
      <c r="D177" s="1" t="s">
        <v>484</v>
      </c>
      <c r="E177" s="1" t="s">
        <v>75</v>
      </c>
      <c r="F177" s="2">
        <v>34</v>
      </c>
      <c r="G177" s="3">
        <v>0</v>
      </c>
      <c r="H177" s="3"/>
      <c r="I177" s="2">
        <f t="shared" si="18"/>
        <v>0</v>
      </c>
      <c r="J177" s="2">
        <f t="shared" si="19"/>
        <v>0</v>
      </c>
    </row>
    <row r="178" spans="1:10" ht="34.700000000000003" customHeight="1" x14ac:dyDescent="0.25">
      <c r="A178" s="1" t="s">
        <v>485</v>
      </c>
      <c r="B178" s="1" t="s">
        <v>17</v>
      </c>
      <c r="C178" s="1" t="s">
        <v>486</v>
      </c>
      <c r="D178" s="1" t="s">
        <v>487</v>
      </c>
      <c r="E178" s="1" t="s">
        <v>20</v>
      </c>
      <c r="F178" s="2">
        <v>3</v>
      </c>
      <c r="G178" s="3">
        <v>0</v>
      </c>
      <c r="H178" s="3"/>
      <c r="I178" s="2">
        <f t="shared" si="18"/>
        <v>0</v>
      </c>
      <c r="J178" s="2">
        <f t="shared" si="19"/>
        <v>0</v>
      </c>
    </row>
    <row r="179" spans="1:10" ht="41.85" customHeight="1" x14ac:dyDescent="0.25">
      <c r="A179" s="1" t="s">
        <v>488</v>
      </c>
      <c r="B179" s="1" t="s">
        <v>27</v>
      </c>
      <c r="C179" s="1" t="s">
        <v>489</v>
      </c>
      <c r="D179" s="1" t="s">
        <v>490</v>
      </c>
      <c r="E179" s="1" t="s">
        <v>20</v>
      </c>
      <c r="F179" s="2">
        <v>4</v>
      </c>
      <c r="G179" s="3">
        <v>0</v>
      </c>
      <c r="H179" s="3"/>
      <c r="I179" s="2">
        <f t="shared" si="18"/>
        <v>0</v>
      </c>
      <c r="J179" s="2">
        <f t="shared" si="19"/>
        <v>0</v>
      </c>
    </row>
    <row r="180" spans="1:10" ht="41.85" customHeight="1" x14ac:dyDescent="0.25">
      <c r="A180" s="1" t="s">
        <v>491</v>
      </c>
      <c r="B180" s="1" t="s">
        <v>27</v>
      </c>
      <c r="C180" s="1" t="s">
        <v>492</v>
      </c>
      <c r="D180" s="1" t="s">
        <v>493</v>
      </c>
      <c r="E180" s="1" t="s">
        <v>20</v>
      </c>
      <c r="F180" s="2">
        <v>4</v>
      </c>
      <c r="G180" s="3">
        <v>0</v>
      </c>
      <c r="H180" s="3"/>
      <c r="I180" s="2">
        <f t="shared" si="18"/>
        <v>0</v>
      </c>
      <c r="J180" s="2">
        <f t="shared" si="19"/>
        <v>0</v>
      </c>
    </row>
    <row r="181" spans="1:10" ht="41.45" customHeight="1" x14ac:dyDescent="0.25">
      <c r="A181" s="1" t="s">
        <v>494</v>
      </c>
      <c r="B181" s="1" t="s">
        <v>27</v>
      </c>
      <c r="C181" s="1" t="s">
        <v>495</v>
      </c>
      <c r="D181" s="1" t="s">
        <v>496</v>
      </c>
      <c r="E181" s="1" t="s">
        <v>20</v>
      </c>
      <c r="F181" s="2">
        <v>1</v>
      </c>
      <c r="G181" s="3">
        <v>0</v>
      </c>
      <c r="H181" s="3"/>
      <c r="I181" s="2">
        <f t="shared" si="18"/>
        <v>0</v>
      </c>
      <c r="J181" s="2">
        <f t="shared" si="19"/>
        <v>0</v>
      </c>
    </row>
    <row r="182" spans="1:10" ht="41.85" customHeight="1" x14ac:dyDescent="0.25">
      <c r="A182" s="1" t="s">
        <v>497</v>
      </c>
      <c r="B182" s="1" t="s">
        <v>27</v>
      </c>
      <c r="C182" s="1" t="s">
        <v>498</v>
      </c>
      <c r="D182" s="1" t="s">
        <v>499</v>
      </c>
      <c r="E182" s="1" t="s">
        <v>20</v>
      </c>
      <c r="F182" s="2">
        <v>1</v>
      </c>
      <c r="G182" s="3">
        <v>0</v>
      </c>
      <c r="H182" s="3"/>
      <c r="I182" s="2">
        <f t="shared" si="18"/>
        <v>0</v>
      </c>
      <c r="J182" s="2">
        <f t="shared" si="19"/>
        <v>0</v>
      </c>
    </row>
    <row r="183" spans="1:10" ht="40.9" customHeight="1" x14ac:dyDescent="0.25">
      <c r="A183" s="1" t="s">
        <v>500</v>
      </c>
      <c r="B183" s="1" t="s">
        <v>27</v>
      </c>
      <c r="C183" s="1" t="s">
        <v>501</v>
      </c>
      <c r="D183" s="1" t="s">
        <v>502</v>
      </c>
      <c r="E183" s="1" t="s">
        <v>20</v>
      </c>
      <c r="F183" s="2">
        <v>2</v>
      </c>
      <c r="G183" s="3">
        <v>0</v>
      </c>
      <c r="H183" s="3"/>
      <c r="I183" s="2">
        <f t="shared" si="18"/>
        <v>0</v>
      </c>
      <c r="J183" s="2">
        <f t="shared" si="19"/>
        <v>0</v>
      </c>
    </row>
    <row r="184" spans="1:10" ht="55.9" customHeight="1" x14ac:dyDescent="0.25">
      <c r="A184" s="1" t="s">
        <v>503</v>
      </c>
      <c r="B184" s="1" t="s">
        <v>27</v>
      </c>
      <c r="C184" s="1" t="s">
        <v>504</v>
      </c>
      <c r="D184" s="1" t="s">
        <v>505</v>
      </c>
      <c r="E184" s="1" t="s">
        <v>20</v>
      </c>
      <c r="F184" s="2">
        <v>52</v>
      </c>
      <c r="G184" s="3">
        <v>0</v>
      </c>
      <c r="H184" s="3"/>
      <c r="I184" s="2">
        <f t="shared" si="18"/>
        <v>0</v>
      </c>
      <c r="J184" s="2">
        <f t="shared" si="19"/>
        <v>0</v>
      </c>
    </row>
    <row r="185" spans="1:10" ht="55.9" customHeight="1" x14ac:dyDescent="0.25">
      <c r="A185" s="1" t="s">
        <v>506</v>
      </c>
      <c r="B185" s="1" t="s">
        <v>27</v>
      </c>
      <c r="C185" s="1" t="s">
        <v>507</v>
      </c>
      <c r="D185" s="1" t="s">
        <v>508</v>
      </c>
      <c r="E185" s="1" t="s">
        <v>20</v>
      </c>
      <c r="F185" s="2">
        <v>38</v>
      </c>
      <c r="G185" s="3">
        <v>0</v>
      </c>
      <c r="H185" s="3"/>
      <c r="I185" s="2">
        <f t="shared" si="18"/>
        <v>0</v>
      </c>
      <c r="J185" s="2">
        <f t="shared" si="19"/>
        <v>0</v>
      </c>
    </row>
    <row r="186" spans="1:10" ht="56.25" customHeight="1" x14ac:dyDescent="0.25">
      <c r="A186" s="1" t="s">
        <v>509</v>
      </c>
      <c r="B186" s="1" t="s">
        <v>27</v>
      </c>
      <c r="C186" s="1" t="s">
        <v>510</v>
      </c>
      <c r="D186" s="1" t="s">
        <v>511</v>
      </c>
      <c r="E186" s="1" t="s">
        <v>20</v>
      </c>
      <c r="F186" s="2">
        <v>4</v>
      </c>
      <c r="G186" s="3">
        <v>0</v>
      </c>
      <c r="H186" s="3"/>
      <c r="I186" s="2">
        <f t="shared" si="18"/>
        <v>0</v>
      </c>
      <c r="J186" s="2">
        <f t="shared" si="19"/>
        <v>0</v>
      </c>
    </row>
    <row r="187" spans="1:10" ht="58.15" customHeight="1" x14ac:dyDescent="0.25">
      <c r="A187" s="1" t="s">
        <v>512</v>
      </c>
      <c r="B187" s="1" t="s">
        <v>27</v>
      </c>
      <c r="C187" s="1" t="s">
        <v>513</v>
      </c>
      <c r="D187" s="1" t="s">
        <v>514</v>
      </c>
      <c r="E187" s="1" t="s">
        <v>20</v>
      </c>
      <c r="F187" s="2">
        <v>49</v>
      </c>
      <c r="G187" s="3">
        <v>0</v>
      </c>
      <c r="H187" s="3"/>
      <c r="I187" s="2">
        <f t="shared" si="18"/>
        <v>0</v>
      </c>
      <c r="J187" s="2">
        <f t="shared" si="19"/>
        <v>0</v>
      </c>
    </row>
    <row r="188" spans="1:10" ht="56.25" customHeight="1" x14ac:dyDescent="0.25">
      <c r="A188" s="1" t="s">
        <v>515</v>
      </c>
      <c r="B188" s="1" t="s">
        <v>27</v>
      </c>
      <c r="C188" s="1" t="s">
        <v>516</v>
      </c>
      <c r="D188" s="1" t="s">
        <v>517</v>
      </c>
      <c r="E188" s="1" t="s">
        <v>20</v>
      </c>
      <c r="F188" s="2">
        <v>3</v>
      </c>
      <c r="G188" s="3">
        <v>0</v>
      </c>
      <c r="H188" s="3"/>
      <c r="I188" s="2">
        <f t="shared" si="18"/>
        <v>0</v>
      </c>
      <c r="J188" s="2">
        <f t="shared" si="19"/>
        <v>0</v>
      </c>
    </row>
    <row r="189" spans="1:10" ht="55.9" customHeight="1" x14ac:dyDescent="0.25">
      <c r="A189" s="1" t="s">
        <v>518</v>
      </c>
      <c r="B189" s="1" t="s">
        <v>27</v>
      </c>
      <c r="C189" s="1" t="s">
        <v>519</v>
      </c>
      <c r="D189" s="1" t="s">
        <v>520</v>
      </c>
      <c r="E189" s="1" t="s">
        <v>20</v>
      </c>
      <c r="F189" s="2">
        <v>48</v>
      </c>
      <c r="G189" s="3">
        <v>0</v>
      </c>
      <c r="H189" s="3"/>
      <c r="I189" s="2">
        <f t="shared" si="18"/>
        <v>0</v>
      </c>
      <c r="J189" s="2">
        <f t="shared" si="19"/>
        <v>0</v>
      </c>
    </row>
    <row r="190" spans="1:10" ht="50.45" customHeight="1" x14ac:dyDescent="0.25">
      <c r="A190" s="1" t="s">
        <v>521</v>
      </c>
      <c r="B190" s="1" t="s">
        <v>27</v>
      </c>
      <c r="C190" s="1" t="s">
        <v>522</v>
      </c>
      <c r="D190" s="1" t="s">
        <v>523</v>
      </c>
      <c r="E190" s="1" t="s">
        <v>20</v>
      </c>
      <c r="F190" s="2">
        <v>28</v>
      </c>
      <c r="G190" s="3">
        <v>0</v>
      </c>
      <c r="H190" s="3"/>
      <c r="I190" s="2">
        <f t="shared" si="18"/>
        <v>0</v>
      </c>
      <c r="J190" s="2">
        <f t="shared" si="19"/>
        <v>0</v>
      </c>
    </row>
    <row r="191" spans="1:10" ht="59.45" customHeight="1" x14ac:dyDescent="0.25">
      <c r="A191" s="1" t="s">
        <v>524</v>
      </c>
      <c r="B191" s="1" t="s">
        <v>27</v>
      </c>
      <c r="C191" s="1" t="s">
        <v>525</v>
      </c>
      <c r="D191" s="1" t="s">
        <v>526</v>
      </c>
      <c r="E191" s="1" t="s">
        <v>20</v>
      </c>
      <c r="F191" s="2">
        <v>2</v>
      </c>
      <c r="G191" s="3">
        <v>0</v>
      </c>
      <c r="H191" s="3"/>
      <c r="I191" s="2">
        <f t="shared" si="18"/>
        <v>0</v>
      </c>
      <c r="J191" s="2">
        <f t="shared" si="19"/>
        <v>0</v>
      </c>
    </row>
    <row r="192" spans="1:10" ht="58.9" customHeight="1" x14ac:dyDescent="0.25">
      <c r="A192" s="1" t="s">
        <v>527</v>
      </c>
      <c r="B192" s="1" t="s">
        <v>27</v>
      </c>
      <c r="C192" s="1" t="s">
        <v>528</v>
      </c>
      <c r="D192" s="1" t="s">
        <v>529</v>
      </c>
      <c r="E192" s="1" t="s">
        <v>20</v>
      </c>
      <c r="F192" s="2">
        <v>3</v>
      </c>
      <c r="G192" s="3">
        <v>0</v>
      </c>
      <c r="H192" s="3"/>
      <c r="I192" s="2">
        <f t="shared" si="18"/>
        <v>0</v>
      </c>
      <c r="J192" s="2">
        <f t="shared" si="19"/>
        <v>0</v>
      </c>
    </row>
    <row r="193" spans="1:10" ht="59.45" customHeight="1" x14ac:dyDescent="0.25">
      <c r="A193" s="1" t="s">
        <v>530</v>
      </c>
      <c r="B193" s="1" t="s">
        <v>27</v>
      </c>
      <c r="C193" s="1" t="s">
        <v>531</v>
      </c>
      <c r="D193" s="1" t="s">
        <v>532</v>
      </c>
      <c r="E193" s="1" t="s">
        <v>20</v>
      </c>
      <c r="F193" s="2">
        <v>2</v>
      </c>
      <c r="G193" s="3">
        <v>0</v>
      </c>
      <c r="H193" s="3"/>
      <c r="I193" s="2">
        <f t="shared" si="18"/>
        <v>0</v>
      </c>
      <c r="J193" s="2">
        <f t="shared" si="19"/>
        <v>0</v>
      </c>
    </row>
    <row r="194" spans="1:10" ht="49.9" customHeight="1" x14ac:dyDescent="0.25">
      <c r="A194" s="1" t="s">
        <v>533</v>
      </c>
      <c r="B194" s="1" t="s">
        <v>27</v>
      </c>
      <c r="C194" s="1" t="s">
        <v>534</v>
      </c>
      <c r="D194" s="1" t="s">
        <v>535</v>
      </c>
      <c r="E194" s="1" t="s">
        <v>20</v>
      </c>
      <c r="F194" s="2">
        <v>59</v>
      </c>
      <c r="G194" s="3">
        <v>0</v>
      </c>
      <c r="H194" s="3"/>
      <c r="I194" s="2">
        <f t="shared" si="18"/>
        <v>0</v>
      </c>
      <c r="J194" s="2">
        <f t="shared" si="19"/>
        <v>0</v>
      </c>
    </row>
    <row r="195" spans="1:10" ht="66.2" customHeight="1" x14ac:dyDescent="0.25">
      <c r="A195" s="1" t="s">
        <v>536</v>
      </c>
      <c r="B195" s="1" t="s">
        <v>27</v>
      </c>
      <c r="C195" s="1" t="s">
        <v>537</v>
      </c>
      <c r="D195" s="1" t="s">
        <v>538</v>
      </c>
      <c r="E195" s="1" t="s">
        <v>20</v>
      </c>
      <c r="F195" s="2">
        <v>61</v>
      </c>
      <c r="G195" s="3">
        <v>0</v>
      </c>
      <c r="H195" s="3"/>
      <c r="I195" s="2">
        <f t="shared" si="18"/>
        <v>0</v>
      </c>
      <c r="J195" s="2">
        <f t="shared" si="19"/>
        <v>0</v>
      </c>
    </row>
    <row r="196" spans="1:10" ht="67.900000000000006" customHeight="1" x14ac:dyDescent="0.25">
      <c r="A196" s="1" t="s">
        <v>539</v>
      </c>
      <c r="B196" s="1" t="s">
        <v>27</v>
      </c>
      <c r="C196" s="1" t="s">
        <v>540</v>
      </c>
      <c r="D196" s="1" t="s">
        <v>541</v>
      </c>
      <c r="E196" s="1" t="s">
        <v>20</v>
      </c>
      <c r="F196" s="2">
        <v>1</v>
      </c>
      <c r="G196" s="3">
        <v>0</v>
      </c>
      <c r="H196" s="3"/>
      <c r="I196" s="2">
        <f t="shared" si="18"/>
        <v>0</v>
      </c>
      <c r="J196" s="2">
        <f t="shared" si="19"/>
        <v>0</v>
      </c>
    </row>
    <row r="197" spans="1:10" ht="49.15" customHeight="1" x14ac:dyDescent="0.25">
      <c r="A197" s="1" t="s">
        <v>542</v>
      </c>
      <c r="B197" s="1" t="s">
        <v>17</v>
      </c>
      <c r="C197" s="1" t="s">
        <v>543</v>
      </c>
      <c r="D197" s="1" t="s">
        <v>544</v>
      </c>
      <c r="E197" s="1" t="s">
        <v>20</v>
      </c>
      <c r="F197" s="2">
        <v>2</v>
      </c>
      <c r="G197" s="3">
        <v>0</v>
      </c>
      <c r="H197" s="3"/>
      <c r="I197" s="2">
        <f t="shared" si="18"/>
        <v>0</v>
      </c>
      <c r="J197" s="2">
        <f t="shared" si="19"/>
        <v>0</v>
      </c>
    </row>
    <row r="198" spans="1:10" ht="100.35" customHeight="1" x14ac:dyDescent="0.25">
      <c r="A198" s="1" t="s">
        <v>545</v>
      </c>
      <c r="B198" s="1" t="s">
        <v>27</v>
      </c>
      <c r="C198" s="1" t="s">
        <v>428</v>
      </c>
      <c r="D198" s="1" t="s">
        <v>429</v>
      </c>
      <c r="E198" s="1" t="s">
        <v>159</v>
      </c>
      <c r="F198" s="2">
        <v>21</v>
      </c>
      <c r="G198" s="3">
        <v>0</v>
      </c>
      <c r="H198" s="3"/>
      <c r="I198" s="2">
        <f t="shared" si="18"/>
        <v>0</v>
      </c>
      <c r="J198" s="2">
        <f t="shared" si="19"/>
        <v>0</v>
      </c>
    </row>
    <row r="199" spans="1:10" ht="102.6" customHeight="1" x14ac:dyDescent="0.25">
      <c r="A199" s="1" t="s">
        <v>546</v>
      </c>
      <c r="B199" s="1" t="s">
        <v>27</v>
      </c>
      <c r="C199" s="1" t="s">
        <v>431</v>
      </c>
      <c r="D199" s="1" t="s">
        <v>432</v>
      </c>
      <c r="E199" s="1" t="s">
        <v>159</v>
      </c>
      <c r="F199" s="2">
        <v>21</v>
      </c>
      <c r="G199" s="3">
        <v>0</v>
      </c>
      <c r="H199" s="3"/>
      <c r="I199" s="2">
        <f t="shared" si="18"/>
        <v>0</v>
      </c>
      <c r="J199" s="2">
        <f t="shared" si="19"/>
        <v>0</v>
      </c>
    </row>
    <row r="200" spans="1:10" ht="81.95" customHeight="1" x14ac:dyDescent="0.25">
      <c r="A200" s="1" t="s">
        <v>547</v>
      </c>
      <c r="B200" s="1" t="s">
        <v>27</v>
      </c>
      <c r="C200" s="1" t="s">
        <v>434</v>
      </c>
      <c r="D200" s="1" t="s">
        <v>435</v>
      </c>
      <c r="E200" s="1" t="s">
        <v>30</v>
      </c>
      <c r="F200" s="2">
        <v>27</v>
      </c>
      <c r="G200" s="3">
        <v>0</v>
      </c>
      <c r="H200" s="3"/>
      <c r="I200" s="2">
        <f t="shared" si="18"/>
        <v>0</v>
      </c>
      <c r="J200" s="2">
        <f t="shared" si="19"/>
        <v>0</v>
      </c>
    </row>
    <row r="201" spans="1:10" ht="52.7" customHeight="1" x14ac:dyDescent="0.25">
      <c r="A201" s="1" t="s">
        <v>548</v>
      </c>
      <c r="B201" s="1" t="s">
        <v>17</v>
      </c>
      <c r="C201" s="1" t="s">
        <v>549</v>
      </c>
      <c r="D201" s="1" t="s">
        <v>550</v>
      </c>
      <c r="E201" s="1" t="s">
        <v>75</v>
      </c>
      <c r="F201" s="2">
        <v>27</v>
      </c>
      <c r="G201" s="3">
        <v>0</v>
      </c>
      <c r="H201" s="3"/>
      <c r="I201" s="2">
        <f t="shared" si="18"/>
        <v>0</v>
      </c>
      <c r="J201" s="2">
        <f t="shared" si="19"/>
        <v>0</v>
      </c>
    </row>
    <row r="202" spans="1:10" ht="55.9" customHeight="1" x14ac:dyDescent="0.25">
      <c r="A202" s="1" t="s">
        <v>551</v>
      </c>
      <c r="B202" s="1" t="s">
        <v>27</v>
      </c>
      <c r="C202" s="1" t="s">
        <v>552</v>
      </c>
      <c r="D202" s="1" t="s">
        <v>553</v>
      </c>
      <c r="E202" s="1" t="s">
        <v>20</v>
      </c>
      <c r="F202" s="2">
        <v>1</v>
      </c>
      <c r="G202" s="3">
        <v>0</v>
      </c>
      <c r="H202" s="3"/>
      <c r="I202" s="2">
        <f t="shared" si="18"/>
        <v>0</v>
      </c>
      <c r="J202" s="2">
        <f t="shared" si="19"/>
        <v>0</v>
      </c>
    </row>
    <row r="203" spans="1:10" ht="46.35" customHeight="1" x14ac:dyDescent="0.25">
      <c r="A203" s="1" t="s">
        <v>554</v>
      </c>
      <c r="B203" s="1" t="s">
        <v>27</v>
      </c>
      <c r="C203" s="1" t="s">
        <v>555</v>
      </c>
      <c r="D203" s="1" t="s">
        <v>556</v>
      </c>
      <c r="E203" s="1" t="s">
        <v>75</v>
      </c>
      <c r="F203" s="2">
        <v>1.5</v>
      </c>
      <c r="G203" s="3">
        <v>0</v>
      </c>
      <c r="H203" s="3"/>
      <c r="I203" s="2">
        <f t="shared" si="18"/>
        <v>0</v>
      </c>
      <c r="J203" s="2">
        <f t="shared" si="19"/>
        <v>0</v>
      </c>
    </row>
    <row r="204" spans="1:10" ht="45" customHeight="1" x14ac:dyDescent="0.25">
      <c r="A204" s="1" t="s">
        <v>557</v>
      </c>
      <c r="B204" s="1" t="s">
        <v>27</v>
      </c>
      <c r="C204" s="1" t="s">
        <v>558</v>
      </c>
      <c r="D204" s="1" t="s">
        <v>559</v>
      </c>
      <c r="E204" s="1" t="s">
        <v>75</v>
      </c>
      <c r="F204" s="2">
        <v>1.5</v>
      </c>
      <c r="G204" s="3">
        <v>0</v>
      </c>
      <c r="H204" s="3"/>
      <c r="I204" s="2">
        <f t="shared" si="18"/>
        <v>0</v>
      </c>
      <c r="J204" s="2">
        <f t="shared" si="19"/>
        <v>0</v>
      </c>
    </row>
    <row r="205" spans="1:10" ht="20.25" customHeight="1" x14ac:dyDescent="0.25">
      <c r="A205" s="1" t="s">
        <v>560</v>
      </c>
      <c r="B205" s="1"/>
      <c r="C205" s="1"/>
      <c r="D205" s="1" t="s">
        <v>561</v>
      </c>
    </row>
    <row r="206" spans="1:10" ht="48.6" customHeight="1" x14ac:dyDescent="0.25">
      <c r="A206" s="1" t="s">
        <v>562</v>
      </c>
      <c r="B206" s="1" t="s">
        <v>27</v>
      </c>
      <c r="C206" s="1" t="s">
        <v>563</v>
      </c>
      <c r="D206" s="1" t="s">
        <v>564</v>
      </c>
      <c r="E206" s="1" t="s">
        <v>20</v>
      </c>
      <c r="F206" s="2">
        <v>6</v>
      </c>
      <c r="G206" s="3">
        <v>0</v>
      </c>
      <c r="H206" s="3"/>
      <c r="I206" s="2">
        <f>ROUND(G206*(1 + H206/100),2)</f>
        <v>0</v>
      </c>
      <c r="J206" s="2">
        <f>ROUND(F206*I206,2)</f>
        <v>0</v>
      </c>
    </row>
    <row r="207" spans="1:10" ht="59.85" customHeight="1" x14ac:dyDescent="0.25">
      <c r="A207" s="1" t="s">
        <v>565</v>
      </c>
      <c r="B207" s="1" t="s">
        <v>17</v>
      </c>
      <c r="C207" s="1" t="s">
        <v>566</v>
      </c>
      <c r="D207" s="1" t="s">
        <v>567</v>
      </c>
      <c r="E207" s="1" t="s">
        <v>93</v>
      </c>
      <c r="F207" s="2">
        <v>3</v>
      </c>
      <c r="G207" s="3">
        <v>0</v>
      </c>
      <c r="H207" s="3"/>
      <c r="I207" s="2">
        <f>ROUND(G207*(1 + H207/100),2)</f>
        <v>0</v>
      </c>
      <c r="J207" s="2">
        <f>ROUND(F207*I207,2)</f>
        <v>0</v>
      </c>
    </row>
    <row r="208" spans="1:10" ht="97.15" customHeight="1" x14ac:dyDescent="0.25">
      <c r="A208" s="1" t="s">
        <v>568</v>
      </c>
      <c r="B208" s="1" t="s">
        <v>17</v>
      </c>
      <c r="C208" s="1" t="s">
        <v>569</v>
      </c>
      <c r="D208" s="1" t="s">
        <v>570</v>
      </c>
      <c r="E208" s="1" t="s">
        <v>93</v>
      </c>
      <c r="F208" s="2">
        <v>11</v>
      </c>
      <c r="G208" s="3">
        <v>0</v>
      </c>
      <c r="H208" s="3"/>
      <c r="I208" s="2">
        <f>ROUND(G208*(1 + H208/100),2)</f>
        <v>0</v>
      </c>
      <c r="J208" s="2">
        <f>ROUND(F208*I208,2)</f>
        <v>0</v>
      </c>
    </row>
    <row r="209" spans="1:10" ht="47.65" customHeight="1" x14ac:dyDescent="0.25">
      <c r="A209" s="1" t="s">
        <v>571</v>
      </c>
      <c r="B209" s="1" t="s">
        <v>17</v>
      </c>
      <c r="C209" s="1" t="s">
        <v>572</v>
      </c>
      <c r="D209" s="1" t="s">
        <v>573</v>
      </c>
      <c r="E209" s="1" t="s">
        <v>20</v>
      </c>
      <c r="F209" s="2">
        <v>6</v>
      </c>
      <c r="G209" s="3">
        <v>0</v>
      </c>
      <c r="H209" s="3"/>
      <c r="I209" s="2">
        <f>ROUND(G209*(1 + H209/100),2)</f>
        <v>0</v>
      </c>
      <c r="J209" s="2">
        <f>ROUND(F209*I209,2)</f>
        <v>0</v>
      </c>
    </row>
    <row r="210" spans="1:10" ht="82.9" customHeight="1" x14ac:dyDescent="0.25">
      <c r="A210" s="1" t="s">
        <v>574</v>
      </c>
      <c r="B210" s="1" t="s">
        <v>17</v>
      </c>
      <c r="C210" s="1" t="s">
        <v>575</v>
      </c>
      <c r="D210" s="1" t="s">
        <v>576</v>
      </c>
      <c r="E210" s="1" t="s">
        <v>577</v>
      </c>
      <c r="F210" s="2">
        <v>6</v>
      </c>
      <c r="G210" s="3">
        <v>0</v>
      </c>
      <c r="H210" s="3"/>
      <c r="I210" s="2">
        <f>ROUND(G210*(1 + H210/100),2)</f>
        <v>0</v>
      </c>
      <c r="J210" s="2">
        <f>ROUND(F210*I210,2)</f>
        <v>0</v>
      </c>
    </row>
    <row r="211" spans="1:10" x14ac:dyDescent="0.25">
      <c r="A211" s="1" t="s">
        <v>578</v>
      </c>
      <c r="B211" s="1"/>
      <c r="C211" s="1"/>
      <c r="D211" s="1" t="s">
        <v>579</v>
      </c>
    </row>
    <row r="212" spans="1:10" ht="52.15" customHeight="1" x14ac:dyDescent="0.25">
      <c r="A212" s="1" t="s">
        <v>580</v>
      </c>
      <c r="B212" s="1" t="s">
        <v>17</v>
      </c>
      <c r="C212" s="1" t="s">
        <v>581</v>
      </c>
      <c r="D212" s="1" t="s">
        <v>582</v>
      </c>
      <c r="E212" s="1" t="s">
        <v>30</v>
      </c>
      <c r="F212" s="2">
        <v>103.4</v>
      </c>
      <c r="G212" s="3">
        <v>0</v>
      </c>
      <c r="H212" s="3"/>
      <c r="I212" s="2">
        <f>ROUND(G212*(1 + H212/100),2)</f>
        <v>0</v>
      </c>
      <c r="J212" s="2">
        <f>ROUND(F212*I212,2)</f>
        <v>0</v>
      </c>
    </row>
    <row r="213" spans="1:10" ht="34.700000000000003" customHeight="1" x14ac:dyDescent="0.25">
      <c r="A213" s="1" t="s">
        <v>583</v>
      </c>
      <c r="B213" s="1" t="s">
        <v>17</v>
      </c>
      <c r="C213" s="1" t="s">
        <v>584</v>
      </c>
      <c r="D213" s="1" t="s">
        <v>585</v>
      </c>
      <c r="E213" s="1" t="s">
        <v>30</v>
      </c>
      <c r="F213" s="2">
        <v>410</v>
      </c>
      <c r="G213" s="3">
        <v>0</v>
      </c>
      <c r="H213" s="3"/>
      <c r="I213" s="2">
        <f>ROUND(G213*(1 + H213/100),2)</f>
        <v>0</v>
      </c>
      <c r="J213" s="2">
        <f>ROUND(F213*I213,2)</f>
        <v>0</v>
      </c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1" t="s">
        <v>586</v>
      </c>
      <c r="J214" s="2">
        <f>ROUND(SUM(J5:J213),2)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2026-07-30T10:04:25Z</dcterms:created>
  <dcterms:modified xsi:type="dcterms:W3CDTF">2026-07-30T13:05:54Z</dcterms:modified>
</cp:coreProperties>
</file>