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M:\SAUDE\GOS\Obras\OBRAS1\PROJETOS EM ANDAMENTO\UBSF DOM GREGÓRIO\PROJETOS E ORÇAMENTO\PROJETO FINAL LICITAÇÃO\10 ORÇAMENTO E CRONOGRAMA\"/>
    </mc:Choice>
  </mc:AlternateContent>
  <bookViews>
    <workbookView xWindow="0" yWindow="0" windowWidth="14580" windowHeight="9495" tabRatio="601"/>
  </bookViews>
  <sheets>
    <sheet name="A1" sheetId="1" r:id="rId1"/>
  </sheets>
  <definedNames>
    <definedName name="_xlnm.Print_Area" localSheetId="0">'A1'!$A$1:$H$545</definedName>
    <definedName name="Texto1" localSheetId="0">'A1'!#REF!</definedName>
    <definedName name="Texto10" localSheetId="0">'A1'!#REF!</definedName>
    <definedName name="Texto12" localSheetId="0">'A1'!#REF!</definedName>
    <definedName name="Texto13" localSheetId="0">'A1'!#REF!</definedName>
    <definedName name="Texto14" localSheetId="0">'A1'!#REF!</definedName>
    <definedName name="Texto15" localSheetId="0">'A1'!#REF!</definedName>
    <definedName name="Texto16" localSheetId="0">'A1'!$A$542</definedName>
    <definedName name="Texto2" localSheetId="0">'A1'!#REF!</definedName>
    <definedName name="Texto3" localSheetId="0">'A1'!$G$2</definedName>
    <definedName name="Texto4" localSheetId="0">'A1'!$A$4</definedName>
    <definedName name="Texto42" localSheetId="0">'A1'!#REF!</definedName>
    <definedName name="Texto43" localSheetId="0">'A1'!#REF!</definedName>
    <definedName name="Texto5" localSheetId="0">'A1'!$F$4</definedName>
    <definedName name="Texto7" localSheetId="0">'A1'!#REF!</definedName>
    <definedName name="Texto8" localSheetId="0">'A1'!#REF!</definedName>
    <definedName name="Texto9" localSheetId="0">'A1'!#REF!</definedName>
    <definedName name="_xlnm.Print_Titles" localSheetId="0">'A1'!$1:$8</definedName>
  </definedNames>
  <calcPr calcId="162913" iterateDelta="1E-4"/>
</workbook>
</file>

<file path=xl/calcChain.xml><?xml version="1.0" encoding="utf-8"?>
<calcChain xmlns="http://schemas.openxmlformats.org/spreadsheetml/2006/main">
  <c r="D39" i="1" l="1"/>
  <c r="D38" i="1"/>
  <c r="D37" i="1"/>
  <c r="D36" i="1"/>
  <c r="D35" i="1"/>
  <c r="D532" i="1" l="1"/>
  <c r="D526" i="1"/>
  <c r="D525" i="1"/>
  <c r="D527" i="1" s="1"/>
  <c r="D521" i="1" l="1"/>
  <c r="D520" i="1"/>
  <c r="D512" i="1"/>
  <c r="D511" i="1"/>
  <c r="D510" i="1"/>
  <c r="D506" i="1"/>
  <c r="D501" i="1"/>
  <c r="D494" i="1"/>
  <c r="D483" i="1"/>
  <c r="D481" i="1"/>
  <c r="D480" i="1"/>
  <c r="D478" i="1"/>
  <c r="D476" i="1"/>
  <c r="D474" i="1"/>
  <c r="D473" i="1"/>
  <c r="D472" i="1"/>
  <c r="D475" i="1" s="1"/>
  <c r="D471" i="1"/>
  <c r="D469" i="1"/>
  <c r="D464" i="1"/>
  <c r="D463" i="1"/>
  <c r="D466" i="1" s="1"/>
  <c r="D460" i="1"/>
  <c r="D459" i="1"/>
  <c r="D458" i="1"/>
  <c r="D457" i="1"/>
  <c r="D455" i="1"/>
  <c r="D454" i="1"/>
  <c r="D452" i="1"/>
  <c r="D449" i="1"/>
  <c r="D444" i="1"/>
  <c r="D443" i="1"/>
  <c r="D441" i="1"/>
  <c r="D436" i="1"/>
  <c r="D431" i="1"/>
  <c r="D430" i="1"/>
  <c r="D421" i="1"/>
  <c r="D420" i="1"/>
  <c r="D419" i="1"/>
  <c r="D417" i="1"/>
  <c r="D412" i="1"/>
  <c r="D411" i="1"/>
  <c r="D410" i="1"/>
  <c r="D407" i="1"/>
  <c r="D406" i="1"/>
  <c r="D405" i="1"/>
  <c r="D404" i="1"/>
  <c r="D403" i="1" s="1"/>
  <c r="D400" i="1"/>
  <c r="D397" i="1"/>
  <c r="D395" i="1"/>
  <c r="D394" i="1"/>
  <c r="D393" i="1"/>
  <c r="D392" i="1"/>
  <c r="D391" i="1"/>
  <c r="D270" i="1"/>
  <c r="D83" i="1"/>
  <c r="D82" i="1"/>
  <c r="D72" i="1"/>
  <c r="D71" i="1"/>
  <c r="D69" i="1"/>
  <c r="D68" i="1"/>
  <c r="D67" i="1"/>
  <c r="D66" i="1"/>
  <c r="D65" i="1"/>
  <c r="D64" i="1"/>
  <c r="D63" i="1"/>
  <c r="D62" i="1"/>
  <c r="D61" i="1"/>
  <c r="D60" i="1"/>
  <c r="D57" i="1"/>
  <c r="D56" i="1"/>
  <c r="D55" i="1"/>
  <c r="D54" i="1"/>
  <c r="D53" i="1"/>
  <c r="D50" i="1"/>
  <c r="D45" i="1"/>
  <c r="D42" i="1"/>
  <c r="D41" i="1"/>
  <c r="D40" i="1"/>
  <c r="D34" i="1"/>
  <c r="D33" i="1"/>
  <c r="D32" i="1"/>
  <c r="D31" i="1"/>
  <c r="D25" i="1"/>
  <c r="D20" i="1"/>
  <c r="D11" i="1"/>
  <c r="D10" i="1"/>
  <c r="D513" i="1" l="1"/>
  <c r="D415" i="1"/>
  <c r="D401" i="1"/>
  <c r="D402" i="1"/>
  <c r="B480" i="1" l="1"/>
  <c r="B471" i="1"/>
  <c r="G45" i="1" l="1"/>
  <c r="H45" i="1" s="1"/>
  <c r="B162" i="1" l="1"/>
  <c r="B108" i="1"/>
  <c r="B107" i="1"/>
  <c r="B106" i="1"/>
  <c r="B105" i="1"/>
  <c r="B104" i="1"/>
  <c r="B103" i="1"/>
  <c r="B102" i="1"/>
  <c r="B101" i="1"/>
  <c r="B95" i="1"/>
  <c r="B94" i="1"/>
  <c r="B92" i="1"/>
  <c r="B90" i="1"/>
  <c r="B89" i="1"/>
  <c r="B88" i="1"/>
  <c r="B87" i="1"/>
  <c r="B180" i="1"/>
  <c r="B207" i="1"/>
  <c r="B201" i="1"/>
  <c r="B200" i="1"/>
  <c r="B199" i="1"/>
  <c r="B198" i="1"/>
  <c r="B197" i="1"/>
  <c r="B196" i="1"/>
  <c r="B195" i="1"/>
  <c r="B194" i="1"/>
  <c r="B193" i="1"/>
  <c r="B192" i="1"/>
  <c r="B191" i="1"/>
  <c r="B190" i="1"/>
  <c r="B189" i="1"/>
  <c r="B187" i="1"/>
  <c r="B176" i="1"/>
  <c r="B170" i="1"/>
  <c r="B169" i="1"/>
  <c r="B168" i="1"/>
  <c r="B166" i="1"/>
  <c r="B165" i="1"/>
  <c r="B164" i="1"/>
  <c r="B163" i="1"/>
  <c r="B160" i="1"/>
  <c r="G159" i="1"/>
  <c r="H159" i="1" s="1"/>
  <c r="G158" i="1"/>
  <c r="H158" i="1" s="1"/>
  <c r="G157" i="1"/>
  <c r="H157" i="1" s="1"/>
  <c r="G156" i="1"/>
  <c r="H156" i="1" s="1"/>
  <c r="G155" i="1"/>
  <c r="H155" i="1" s="1"/>
  <c r="G154" i="1"/>
  <c r="H154" i="1" s="1"/>
  <c r="G153" i="1"/>
  <c r="H153" i="1" s="1"/>
  <c r="G152" i="1"/>
  <c r="H152" i="1" s="1"/>
  <c r="G151" i="1"/>
  <c r="H151" i="1" s="1"/>
  <c r="G150" i="1"/>
  <c r="H150" i="1" s="1"/>
  <c r="G149" i="1"/>
  <c r="H149" i="1" s="1"/>
  <c r="G148" i="1"/>
  <c r="H148" i="1" s="1"/>
  <c r="G147" i="1"/>
  <c r="H147" i="1" s="1"/>
  <c r="G146" i="1"/>
  <c r="H146" i="1" s="1"/>
  <c r="G145" i="1"/>
  <c r="H145" i="1" s="1"/>
  <c r="B137" i="1"/>
  <c r="B131" i="1"/>
  <c r="B130" i="1"/>
  <c r="B129" i="1"/>
  <c r="G128" i="1"/>
  <c r="H128" i="1" s="1"/>
  <c r="G127" i="1"/>
  <c r="H127" i="1" s="1"/>
  <c r="G126" i="1"/>
  <c r="H126" i="1" s="1"/>
  <c r="G125" i="1"/>
  <c r="H125" i="1" s="1"/>
  <c r="G124" i="1"/>
  <c r="H124" i="1" s="1"/>
  <c r="G123" i="1"/>
  <c r="H123" i="1" s="1"/>
  <c r="G122" i="1"/>
  <c r="H122" i="1" s="1"/>
  <c r="G121" i="1"/>
  <c r="H121" i="1" s="1"/>
  <c r="G120" i="1"/>
  <c r="H120" i="1" s="1"/>
  <c r="G119" i="1"/>
  <c r="H119" i="1" s="1"/>
  <c r="G118" i="1"/>
  <c r="H118" i="1" s="1"/>
  <c r="G117" i="1"/>
  <c r="H117" i="1" s="1"/>
  <c r="G116" i="1"/>
  <c r="H116" i="1" s="1"/>
  <c r="G115" i="1"/>
  <c r="H115" i="1" s="1"/>
  <c r="G137" i="1" l="1"/>
  <c r="H137" i="1" s="1"/>
  <c r="G360" i="1" l="1"/>
  <c r="H360" i="1" s="1"/>
  <c r="G289" i="1"/>
  <c r="H289" i="1" s="1"/>
  <c r="G288" i="1"/>
  <c r="H288" i="1" s="1"/>
  <c r="G287" i="1"/>
  <c r="H287" i="1" s="1"/>
  <c r="G285" i="1"/>
  <c r="H285" i="1" s="1"/>
  <c r="G286" i="1"/>
  <c r="H286" i="1" s="1"/>
  <c r="G282" i="1"/>
  <c r="H282" i="1" s="1"/>
  <c r="G283" i="1"/>
  <c r="H283" i="1" s="1"/>
  <c r="G280" i="1"/>
  <c r="H280" i="1" s="1"/>
  <c r="G290" i="1" l="1"/>
  <c r="H290" i="1" s="1"/>
  <c r="G277" i="1"/>
  <c r="H277" i="1" s="1"/>
  <c r="G276" i="1" l="1"/>
  <c r="H276" i="1" s="1"/>
  <c r="G268" i="1"/>
  <c r="H268" i="1" s="1"/>
  <c r="G269" i="1"/>
  <c r="H269" i="1" s="1"/>
  <c r="G240" i="1"/>
  <c r="H240" i="1" s="1"/>
  <c r="G271" i="1"/>
  <c r="H271" i="1" s="1"/>
  <c r="G267" i="1"/>
  <c r="H267" i="1" s="1"/>
  <c r="G258" i="1"/>
  <c r="H258" i="1" s="1"/>
  <c r="G233" i="1"/>
  <c r="H233" i="1" s="1"/>
  <c r="G261" i="1" l="1"/>
  <c r="H261" i="1" s="1"/>
  <c r="G257" i="1"/>
  <c r="H257" i="1" s="1"/>
  <c r="G278" i="1"/>
  <c r="H278" i="1" s="1"/>
  <c r="G238" i="1"/>
  <c r="H238" i="1" s="1"/>
  <c r="G232" i="1"/>
  <c r="H232" i="1" s="1"/>
  <c r="G227" i="1"/>
  <c r="H227" i="1" s="1"/>
  <c r="G248" i="1" l="1"/>
  <c r="H248" i="1" s="1"/>
  <c r="G221" i="1"/>
  <c r="H221" i="1" s="1"/>
  <c r="G249" i="1"/>
  <c r="H249" i="1" s="1"/>
  <c r="G262" i="1"/>
  <c r="G538" i="1" l="1"/>
  <c r="H538" i="1" s="1"/>
  <c r="G398" i="1" l="1"/>
  <c r="H398" i="1" s="1"/>
  <c r="G464" i="1"/>
  <c r="H464" i="1" l="1"/>
  <c r="G420" i="1"/>
  <c r="H420" i="1" s="1"/>
  <c r="B532" i="1" l="1"/>
  <c r="B531" i="1"/>
  <c r="G535" i="1"/>
  <c r="H535" i="1" s="1"/>
  <c r="G534" i="1"/>
  <c r="H534" i="1" s="1"/>
  <c r="G531" i="1" l="1"/>
  <c r="H531" i="1" s="1"/>
  <c r="G532" i="1" l="1"/>
  <c r="H532" i="1" s="1"/>
  <c r="G378" i="1"/>
  <c r="H378" i="1" s="1"/>
  <c r="G377" i="1"/>
  <c r="H377" i="1" s="1"/>
  <c r="G376" i="1"/>
  <c r="H376" i="1" s="1"/>
  <c r="G375" i="1"/>
  <c r="H375" i="1" s="1"/>
  <c r="G372" i="1"/>
  <c r="H372" i="1" s="1"/>
  <c r="G369" i="1"/>
  <c r="H369" i="1" s="1"/>
  <c r="G368" i="1"/>
  <c r="H368" i="1" s="1"/>
  <c r="G363" i="1"/>
  <c r="H363" i="1" s="1"/>
  <c r="G362" i="1"/>
  <c r="H362" i="1" s="1"/>
  <c r="G354" i="1"/>
  <c r="H354" i="1" s="1"/>
  <c r="G353" i="1"/>
  <c r="H353" i="1" s="1"/>
  <c r="G352" i="1"/>
  <c r="H352" i="1" s="1"/>
  <c r="G351" i="1"/>
  <c r="H351" i="1" s="1"/>
  <c r="G349" i="1"/>
  <c r="H349" i="1" s="1"/>
  <c r="G348" i="1"/>
  <c r="H348" i="1" s="1"/>
  <c r="G346" i="1"/>
  <c r="H346" i="1" s="1"/>
  <c r="G345" i="1"/>
  <c r="H345" i="1" s="1"/>
  <c r="G344" i="1"/>
  <c r="H344" i="1" s="1"/>
  <c r="G343" i="1"/>
  <c r="H343" i="1" s="1"/>
  <c r="G342" i="1"/>
  <c r="H342" i="1" s="1"/>
  <c r="G341" i="1"/>
  <c r="H341" i="1" s="1"/>
  <c r="G340" i="1"/>
  <c r="H340" i="1" s="1"/>
  <c r="G339" i="1"/>
  <c r="H339" i="1" s="1"/>
  <c r="G338" i="1"/>
  <c r="H338" i="1" s="1"/>
  <c r="G337" i="1"/>
  <c r="H337" i="1" s="1"/>
  <c r="G336" i="1"/>
  <c r="H336" i="1" s="1"/>
  <c r="G332" i="1"/>
  <c r="H332" i="1" s="1"/>
  <c r="G331" i="1"/>
  <c r="H331" i="1" s="1"/>
  <c r="G328" i="1"/>
  <c r="H328" i="1" s="1"/>
  <c r="G326" i="1"/>
  <c r="H326" i="1" s="1"/>
  <c r="G325" i="1"/>
  <c r="H325" i="1" s="1"/>
  <c r="G323" i="1"/>
  <c r="H323" i="1" s="1"/>
  <c r="G316" i="1"/>
  <c r="H316" i="1" s="1"/>
  <c r="G314" i="1"/>
  <c r="H314" i="1" s="1"/>
  <c r="G313" i="1"/>
  <c r="H313" i="1" s="1"/>
  <c r="G312" i="1"/>
  <c r="H312" i="1" s="1"/>
  <c r="G310" i="1"/>
  <c r="H310" i="1" s="1"/>
  <c r="G309" i="1"/>
  <c r="H309" i="1" s="1"/>
  <c r="G308" i="1"/>
  <c r="H308" i="1" s="1"/>
  <c r="G305" i="1"/>
  <c r="H305" i="1" s="1"/>
  <c r="G303" i="1"/>
  <c r="H303" i="1" s="1"/>
  <c r="G301" i="1"/>
  <c r="H301" i="1" s="1"/>
  <c r="G385" i="1"/>
  <c r="H385" i="1" s="1"/>
  <c r="G293" i="1" l="1"/>
  <c r="H293" i="1" s="1"/>
  <c r="G296" i="1"/>
  <c r="H296" i="1" s="1"/>
  <c r="G297" i="1"/>
  <c r="H297" i="1" s="1"/>
  <c r="G410" i="1"/>
  <c r="H410" i="1" l="1"/>
  <c r="G521" i="1" l="1"/>
  <c r="H521" i="1" s="1"/>
  <c r="B407" i="1"/>
  <c r="G407" i="1" l="1"/>
  <c r="H407" i="1" s="1"/>
  <c r="B396" i="1"/>
  <c r="G396" i="1" l="1"/>
  <c r="H396" i="1" s="1"/>
  <c r="B520" i="1" l="1"/>
  <c r="D515" i="1"/>
  <c r="G520" i="1" l="1"/>
  <c r="H520" i="1" s="1"/>
  <c r="G500" i="1"/>
  <c r="H500" i="1" s="1"/>
  <c r="G499" i="1"/>
  <c r="G492" i="1"/>
  <c r="H492" i="1" s="1"/>
  <c r="G465" i="1"/>
  <c r="H465" i="1" s="1"/>
  <c r="G467" i="1"/>
  <c r="D479" i="1"/>
  <c r="D477" i="1"/>
  <c r="D484" i="1"/>
  <c r="D467" i="1" l="1"/>
  <c r="H467" i="1" s="1"/>
  <c r="G460" i="1"/>
  <c r="G456" i="1"/>
  <c r="H456" i="1" s="1"/>
  <c r="G458" i="1"/>
  <c r="G457" i="1"/>
  <c r="G454" i="1"/>
  <c r="G453" i="1"/>
  <c r="H453" i="1" s="1"/>
  <c r="G30" i="1"/>
  <c r="H30" i="1" s="1"/>
  <c r="G47" i="1"/>
  <c r="H47" i="1" s="1"/>
  <c r="G46" i="1"/>
  <c r="H46" i="1" s="1"/>
  <c r="G33" i="1"/>
  <c r="G32" i="1"/>
  <c r="G31" i="1"/>
  <c r="D451" i="1"/>
  <c r="G452" i="1"/>
  <c r="G451" i="1"/>
  <c r="B447" i="1"/>
  <c r="D440" i="1"/>
  <c r="D438" i="1"/>
  <c r="H451" i="1" l="1"/>
  <c r="H457" i="1"/>
  <c r="H454" i="1"/>
  <c r="H460" i="1"/>
  <c r="H458" i="1"/>
  <c r="H33" i="1"/>
  <c r="H32" i="1"/>
  <c r="H31" i="1"/>
  <c r="G42" i="1"/>
  <c r="H42" i="1" s="1"/>
  <c r="H452" i="1"/>
  <c r="D418" i="1"/>
  <c r="G421" i="1"/>
  <c r="H421" i="1" s="1"/>
  <c r="G419" i="1"/>
  <c r="H419" i="1" s="1"/>
  <c r="G418" i="1"/>
  <c r="G417" i="1"/>
  <c r="G411" i="1"/>
  <c r="D409" i="1"/>
  <c r="G404" i="1"/>
  <c r="G403" i="1"/>
  <c r="G402" i="1"/>
  <c r="G401" i="1"/>
  <c r="G400" i="1"/>
  <c r="D22" i="1"/>
  <c r="G22" i="1"/>
  <c r="G394" i="1"/>
  <c r="G393" i="1"/>
  <c r="G392" i="1"/>
  <c r="G211" i="1"/>
  <c r="H211" i="1" s="1"/>
  <c r="G212" i="1"/>
  <c r="H212" i="1" s="1"/>
  <c r="H418" i="1" l="1"/>
  <c r="H417" i="1"/>
  <c r="H411" i="1"/>
  <c r="H394" i="1"/>
  <c r="H22" i="1"/>
  <c r="H401" i="1"/>
  <c r="H402" i="1"/>
  <c r="H403" i="1"/>
  <c r="H404" i="1"/>
  <c r="H400" i="1"/>
  <c r="H393" i="1"/>
  <c r="H392" i="1"/>
  <c r="G61" i="1"/>
  <c r="D514" i="1" l="1"/>
  <c r="H61" i="1"/>
  <c r="G57" i="1"/>
  <c r="G53" i="1"/>
  <c r="H57" i="1" l="1"/>
  <c r="H53" i="1"/>
  <c r="D17" i="1"/>
  <c r="D16" i="1"/>
  <c r="D15" i="1"/>
  <c r="D14" i="1"/>
  <c r="D13" i="1"/>
  <c r="B519" i="1" l="1"/>
  <c r="G16" i="1" l="1"/>
  <c r="H16" i="1" s="1"/>
  <c r="G13" i="1" l="1"/>
  <c r="H13" i="1" s="1"/>
  <c r="G17" i="1"/>
  <c r="H17" i="1" s="1"/>
  <c r="G14" i="1"/>
  <c r="H14" i="1" s="1"/>
  <c r="G15" i="1"/>
  <c r="H15" i="1" s="1"/>
  <c r="G12" i="1"/>
  <c r="H12" i="1" s="1"/>
  <c r="G502" i="1" l="1"/>
  <c r="H502" i="1" s="1"/>
  <c r="G484" i="1"/>
  <c r="H484" i="1" l="1"/>
  <c r="D439" i="1"/>
  <c r="D448" i="1" l="1"/>
  <c r="D447" i="1"/>
  <c r="D446" i="1"/>
  <c r="D434" i="1"/>
  <c r="D427" i="1"/>
  <c r="G73" i="1" l="1"/>
  <c r="H73" i="1" l="1"/>
  <c r="G409" i="1" l="1"/>
  <c r="H409" i="1" s="1"/>
  <c r="G477" i="1" l="1"/>
  <c r="G474" i="1"/>
  <c r="G430" i="1"/>
  <c r="G429" i="1"/>
  <c r="H429" i="1" s="1"/>
  <c r="G498" i="1"/>
  <c r="G100" i="1"/>
  <c r="H100" i="1" s="1"/>
  <c r="G101" i="1"/>
  <c r="H101" i="1" s="1"/>
  <c r="G102" i="1"/>
  <c r="H102" i="1" s="1"/>
  <c r="G103" i="1"/>
  <c r="H103" i="1" s="1"/>
  <c r="G62" i="1"/>
  <c r="G67" i="1"/>
  <c r="G66" i="1"/>
  <c r="G65" i="1"/>
  <c r="G64" i="1"/>
  <c r="D491" i="1"/>
  <c r="D516" i="1"/>
  <c r="G482" i="1"/>
  <c r="D482" i="1"/>
  <c r="G479" i="1"/>
  <c r="G478" i="1"/>
  <c r="G476" i="1"/>
  <c r="G475" i="1"/>
  <c r="G473" i="1"/>
  <c r="G472" i="1"/>
  <c r="G470" i="1"/>
  <c r="G469" i="1"/>
  <c r="D470" i="1"/>
  <c r="G466" i="1"/>
  <c r="G463" i="1"/>
  <c r="G462" i="1"/>
  <c r="G459" i="1"/>
  <c r="H459" i="1" s="1"/>
  <c r="G455" i="1"/>
  <c r="G441" i="1"/>
  <c r="B441" i="1"/>
  <c r="G440" i="1"/>
  <c r="H440" i="1" s="1"/>
  <c r="G439" i="1"/>
  <c r="G438" i="1"/>
  <c r="H438" i="1" s="1"/>
  <c r="G437" i="1"/>
  <c r="H437" i="1" s="1"/>
  <c r="G450" i="1"/>
  <c r="H450" i="1" s="1"/>
  <c r="G444" i="1"/>
  <c r="B444" i="1"/>
  <c r="G443" i="1"/>
  <c r="H443" i="1" s="1"/>
  <c r="G449" i="1"/>
  <c r="G448" i="1"/>
  <c r="G447" i="1"/>
  <c r="H447" i="1" s="1"/>
  <c r="G446" i="1"/>
  <c r="H446" i="1" s="1"/>
  <c r="G445" i="1"/>
  <c r="H445" i="1" s="1"/>
  <c r="G436" i="1"/>
  <c r="B436" i="1"/>
  <c r="B449" i="1" s="1"/>
  <c r="G435" i="1"/>
  <c r="D435" i="1"/>
  <c r="G434" i="1"/>
  <c r="H434" i="1" s="1"/>
  <c r="G433" i="1"/>
  <c r="D433" i="1"/>
  <c r="G432" i="1"/>
  <c r="H432" i="1" s="1"/>
  <c r="G431" i="1"/>
  <c r="G428" i="1"/>
  <c r="D428" i="1"/>
  <c r="G427" i="1"/>
  <c r="H427" i="1" s="1"/>
  <c r="G426" i="1"/>
  <c r="D426" i="1"/>
  <c r="G425" i="1"/>
  <c r="H425" i="1" s="1"/>
  <c r="G519" i="1"/>
  <c r="H519" i="1" s="1"/>
  <c r="G279" i="1"/>
  <c r="H279" i="1" s="1"/>
  <c r="G89" i="1"/>
  <c r="H89" i="1" s="1"/>
  <c r="G88" i="1"/>
  <c r="H88" i="1" s="1"/>
  <c r="G87" i="1"/>
  <c r="H87" i="1" s="1"/>
  <c r="G185" i="1"/>
  <c r="H185" i="1" s="1"/>
  <c r="G95" i="1"/>
  <c r="H95" i="1" s="1"/>
  <c r="G523" i="1"/>
  <c r="H523" i="1" s="1"/>
  <c r="G108" i="1"/>
  <c r="H108" i="1" s="1"/>
  <c r="G107" i="1"/>
  <c r="H107" i="1" s="1"/>
  <c r="G106" i="1"/>
  <c r="H106" i="1" s="1"/>
  <c r="G105" i="1"/>
  <c r="H105" i="1" s="1"/>
  <c r="G104" i="1"/>
  <c r="H104" i="1" s="1"/>
  <c r="G99" i="1"/>
  <c r="H99" i="1" s="1"/>
  <c r="G98" i="1"/>
  <c r="H98" i="1" s="1"/>
  <c r="G97" i="1"/>
  <c r="H97" i="1" s="1"/>
  <c r="G96" i="1"/>
  <c r="H96" i="1" s="1"/>
  <c r="G94" i="1"/>
  <c r="H94" i="1" s="1"/>
  <c r="G92" i="1"/>
  <c r="H92" i="1" s="1"/>
  <c r="G91" i="1"/>
  <c r="H91" i="1" s="1"/>
  <c r="G90" i="1"/>
  <c r="H90" i="1" s="1"/>
  <c r="G205" i="1"/>
  <c r="H205" i="1" s="1"/>
  <c r="G215" i="1"/>
  <c r="H215" i="1" s="1"/>
  <c r="G214" i="1"/>
  <c r="H214" i="1" s="1"/>
  <c r="G213" i="1"/>
  <c r="H213" i="1" s="1"/>
  <c r="G206" i="1"/>
  <c r="H206" i="1" s="1"/>
  <c r="G197" i="1"/>
  <c r="H197" i="1" s="1"/>
  <c r="G173" i="1"/>
  <c r="H173" i="1" s="1"/>
  <c r="G172" i="1"/>
  <c r="H172" i="1" s="1"/>
  <c r="G171" i="1"/>
  <c r="H171" i="1" s="1"/>
  <c r="G169" i="1"/>
  <c r="H169" i="1" s="1"/>
  <c r="G178" i="1"/>
  <c r="H178" i="1" s="1"/>
  <c r="G179" i="1"/>
  <c r="H179" i="1" s="1"/>
  <c r="G180" i="1"/>
  <c r="H180" i="1" s="1"/>
  <c r="G183" i="1"/>
  <c r="H183" i="1" s="1"/>
  <c r="G184" i="1"/>
  <c r="H184" i="1" s="1"/>
  <c r="G186" i="1"/>
  <c r="H186" i="1" s="1"/>
  <c r="G144" i="1"/>
  <c r="H144" i="1" s="1"/>
  <c r="G160" i="1"/>
  <c r="H160" i="1" s="1"/>
  <c r="G161" i="1"/>
  <c r="H161" i="1" s="1"/>
  <c r="G162" i="1"/>
  <c r="H162" i="1" s="1"/>
  <c r="G163" i="1"/>
  <c r="H163" i="1" s="1"/>
  <c r="G164" i="1"/>
  <c r="H164" i="1" s="1"/>
  <c r="G165" i="1"/>
  <c r="H165" i="1" s="1"/>
  <c r="G166" i="1"/>
  <c r="H166" i="1" s="1"/>
  <c r="G210" i="1"/>
  <c r="H210" i="1" s="1"/>
  <c r="G40" i="1"/>
  <c r="H40" i="1" s="1"/>
  <c r="G273" i="1"/>
  <c r="H273" i="1" s="1"/>
  <c r="D51" i="1"/>
  <c r="D52" i="1" s="1"/>
  <c r="G408" i="1"/>
  <c r="G241" i="1"/>
  <c r="G256" i="1"/>
  <c r="H256" i="1" s="1"/>
  <c r="G483" i="1"/>
  <c r="H483" i="1" s="1"/>
  <c r="G350" i="1"/>
  <c r="H350" i="1" s="1"/>
  <c r="G355" i="1"/>
  <c r="H355" i="1" s="1"/>
  <c r="G356" i="1"/>
  <c r="H356" i="1" s="1"/>
  <c r="G357" i="1"/>
  <c r="H357" i="1" s="1"/>
  <c r="G358" i="1"/>
  <c r="H358" i="1" s="1"/>
  <c r="G359" i="1"/>
  <c r="H359" i="1" s="1"/>
  <c r="G361" i="1"/>
  <c r="H361" i="1" s="1"/>
  <c r="G364" i="1"/>
  <c r="G365" i="1"/>
  <c r="H365" i="1" s="1"/>
  <c r="G366" i="1"/>
  <c r="H366" i="1" s="1"/>
  <c r="G367" i="1"/>
  <c r="H367" i="1" s="1"/>
  <c r="G370" i="1"/>
  <c r="H370" i="1" s="1"/>
  <c r="G371" i="1"/>
  <c r="H371" i="1" s="1"/>
  <c r="G373" i="1"/>
  <c r="H373" i="1" s="1"/>
  <c r="G374" i="1"/>
  <c r="H374" i="1" s="1"/>
  <c r="G319" i="1"/>
  <c r="H319" i="1" s="1"/>
  <c r="G321" i="1"/>
  <c r="H321" i="1" s="1"/>
  <c r="G324" i="1"/>
  <c r="H324" i="1" s="1"/>
  <c r="G327" i="1"/>
  <c r="G329" i="1"/>
  <c r="H329" i="1" s="1"/>
  <c r="G330" i="1"/>
  <c r="H330" i="1" s="1"/>
  <c r="G333" i="1"/>
  <c r="H333" i="1" s="1"/>
  <c r="G334" i="1"/>
  <c r="H334" i="1" s="1"/>
  <c r="G335" i="1"/>
  <c r="H335" i="1" s="1"/>
  <c r="G347" i="1"/>
  <c r="H347" i="1" s="1"/>
  <c r="G302" i="1"/>
  <c r="H302" i="1" s="1"/>
  <c r="G304" i="1"/>
  <c r="H304" i="1" s="1"/>
  <c r="G306" i="1"/>
  <c r="H306" i="1" s="1"/>
  <c r="G311" i="1"/>
  <c r="H311" i="1" s="1"/>
  <c r="G315" i="1"/>
  <c r="H315" i="1" s="1"/>
  <c r="G318" i="1"/>
  <c r="H318" i="1" s="1"/>
  <c r="G252" i="1"/>
  <c r="G247" i="1"/>
  <c r="G243" i="1"/>
  <c r="G239" i="1"/>
  <c r="G219" i="1"/>
  <c r="G284" i="1"/>
  <c r="G260" i="1"/>
  <c r="H260" i="1" s="1"/>
  <c r="G264" i="1"/>
  <c r="H264" i="1" s="1"/>
  <c r="G251" i="1"/>
  <c r="G266" i="1"/>
  <c r="H266" i="1" s="1"/>
  <c r="G265" i="1"/>
  <c r="H265" i="1" s="1"/>
  <c r="G255" i="1"/>
  <c r="G245" i="1"/>
  <c r="G234" i="1"/>
  <c r="G281" i="1"/>
  <c r="H281" i="1" s="1"/>
  <c r="H262" i="1"/>
  <c r="G263" i="1"/>
  <c r="H263" i="1" s="1"/>
  <c r="G270" i="1"/>
  <c r="G272" i="1"/>
  <c r="G274" i="1"/>
  <c r="H274" i="1" s="1"/>
  <c r="G275" i="1"/>
  <c r="H275" i="1" s="1"/>
  <c r="G220" i="1"/>
  <c r="G222" i="1"/>
  <c r="G223" i="1"/>
  <c r="G224" i="1"/>
  <c r="G225" i="1"/>
  <c r="H225" i="1" s="1"/>
  <c r="G226" i="1"/>
  <c r="G228" i="1"/>
  <c r="G229" i="1"/>
  <c r="G230" i="1"/>
  <c r="G231" i="1"/>
  <c r="G235" i="1"/>
  <c r="G236" i="1"/>
  <c r="G237" i="1"/>
  <c r="G242" i="1"/>
  <c r="G244" i="1"/>
  <c r="G246" i="1"/>
  <c r="G250" i="1"/>
  <c r="H250" i="1" s="1"/>
  <c r="G253" i="1"/>
  <c r="G254" i="1"/>
  <c r="G10" i="1"/>
  <c r="G528" i="1"/>
  <c r="G527" i="1"/>
  <c r="G526" i="1"/>
  <c r="D528" i="1"/>
  <c r="G525" i="1"/>
  <c r="G406" i="1"/>
  <c r="G412" i="1"/>
  <c r="G405" i="1"/>
  <c r="G56" i="1"/>
  <c r="G82" i="1"/>
  <c r="G516" i="1"/>
  <c r="G515" i="1"/>
  <c r="G511" i="1"/>
  <c r="B505" i="1"/>
  <c r="G491" i="1"/>
  <c r="G494" i="1"/>
  <c r="G493" i="1"/>
  <c r="G503" i="1"/>
  <c r="G490" i="1"/>
  <c r="B488" i="1"/>
  <c r="G501" i="1"/>
  <c r="H501" i="1" s="1"/>
  <c r="G522" i="1"/>
  <c r="H522" i="1" s="1"/>
  <c r="G510" i="1"/>
  <c r="G397" i="1"/>
  <c r="B391" i="1"/>
  <c r="G83" i="1"/>
  <c r="G55" i="1"/>
  <c r="G198" i="1"/>
  <c r="H198" i="1" s="1"/>
  <c r="G199" i="1"/>
  <c r="H199" i="1" s="1"/>
  <c r="G506" i="1"/>
  <c r="G539" i="1"/>
  <c r="H539" i="1" s="1"/>
  <c r="G51" i="1"/>
  <c r="G52" i="1"/>
  <c r="G54" i="1"/>
  <c r="G390" i="1"/>
  <c r="G513" i="1"/>
  <c r="G11" i="1"/>
  <c r="H11" i="1" s="1"/>
  <c r="G20" i="1"/>
  <c r="G21" i="1"/>
  <c r="H21" i="1" s="1"/>
  <c r="G23" i="1"/>
  <c r="H23" i="1" s="1"/>
  <c r="G24" i="1"/>
  <c r="H24" i="1" s="1"/>
  <c r="G25" i="1"/>
  <c r="G28" i="1"/>
  <c r="G29" i="1"/>
  <c r="G34" i="1"/>
  <c r="H34" i="1" s="1"/>
  <c r="G35" i="1"/>
  <c r="H35" i="1" s="1"/>
  <c r="G36" i="1"/>
  <c r="H36" i="1" s="1"/>
  <c r="G37" i="1"/>
  <c r="H37" i="1" s="1"/>
  <c r="G38" i="1"/>
  <c r="H38" i="1" s="1"/>
  <c r="G39" i="1"/>
  <c r="H39" i="1" s="1"/>
  <c r="G41" i="1"/>
  <c r="H41" i="1" s="1"/>
  <c r="G44" i="1"/>
  <c r="G60" i="1"/>
  <c r="G112" i="1"/>
  <c r="H112" i="1" s="1"/>
  <c r="G113" i="1"/>
  <c r="H113" i="1" s="1"/>
  <c r="G114" i="1"/>
  <c r="H114" i="1" s="1"/>
  <c r="G129" i="1"/>
  <c r="H129" i="1" s="1"/>
  <c r="G130" i="1"/>
  <c r="H130" i="1" s="1"/>
  <c r="G131" i="1"/>
  <c r="H131" i="1" s="1"/>
  <c r="G132" i="1"/>
  <c r="H132" i="1" s="1"/>
  <c r="G133" i="1"/>
  <c r="H133" i="1" s="1"/>
  <c r="G134" i="1"/>
  <c r="H134" i="1" s="1"/>
  <c r="G135" i="1"/>
  <c r="H135" i="1" s="1"/>
  <c r="G136" i="1"/>
  <c r="H136" i="1" s="1"/>
  <c r="G139" i="1"/>
  <c r="H139" i="1" s="1"/>
  <c r="G140" i="1"/>
  <c r="H140" i="1" s="1"/>
  <c r="G141" i="1"/>
  <c r="H141" i="1" s="1"/>
  <c r="G142" i="1"/>
  <c r="H142" i="1" s="1"/>
  <c r="G143" i="1"/>
  <c r="H143" i="1" s="1"/>
  <c r="G167" i="1"/>
  <c r="H167" i="1" s="1"/>
  <c r="G174" i="1"/>
  <c r="H174" i="1" s="1"/>
  <c r="G175" i="1"/>
  <c r="H175" i="1" s="1"/>
  <c r="G176" i="1"/>
  <c r="H176" i="1" s="1"/>
  <c r="G177" i="1"/>
  <c r="H177" i="1" s="1"/>
  <c r="G188" i="1"/>
  <c r="H188" i="1" s="1"/>
  <c r="G196" i="1"/>
  <c r="H196" i="1" s="1"/>
  <c r="G200" i="1"/>
  <c r="H200" i="1" s="1"/>
  <c r="G201" i="1"/>
  <c r="H201" i="1" s="1"/>
  <c r="G204" i="1"/>
  <c r="H204" i="1" s="1"/>
  <c r="G207" i="1"/>
  <c r="H207" i="1" s="1"/>
  <c r="G294" i="1"/>
  <c r="H294" i="1" s="1"/>
  <c r="G299" i="1"/>
  <c r="H299" i="1" s="1"/>
  <c r="G300" i="1"/>
  <c r="H300" i="1" s="1"/>
  <c r="G380" i="1"/>
  <c r="G381" i="1"/>
  <c r="G382" i="1"/>
  <c r="H382" i="1" s="1"/>
  <c r="G383" i="1"/>
  <c r="G384" i="1"/>
  <c r="G395" i="1"/>
  <c r="G415" i="1"/>
  <c r="G416" i="1"/>
  <c r="G487" i="1"/>
  <c r="G496" i="1"/>
  <c r="G497" i="1"/>
  <c r="G512" i="1"/>
  <c r="G514" i="1"/>
  <c r="G50" i="1"/>
  <c r="G504" i="1"/>
  <c r="G195" i="1" l="1"/>
  <c r="H195" i="1" s="1"/>
  <c r="G194" i="1"/>
  <c r="H194" i="1" s="1"/>
  <c r="G193" i="1"/>
  <c r="H193" i="1" s="1"/>
  <c r="G192" i="1"/>
  <c r="H192" i="1" s="1"/>
  <c r="G191" i="1"/>
  <c r="H191" i="1" s="1"/>
  <c r="G189" i="1"/>
  <c r="H189" i="1" s="1"/>
  <c r="G187" i="1"/>
  <c r="H187" i="1" s="1"/>
  <c r="G170" i="1"/>
  <c r="H170" i="1" s="1"/>
  <c r="G168" i="1"/>
  <c r="H168" i="1" s="1"/>
  <c r="H540" i="1"/>
  <c r="G386" i="1"/>
  <c r="H386" i="1" s="1"/>
  <c r="H10" i="1"/>
  <c r="H241" i="1"/>
  <c r="H506" i="1"/>
  <c r="H220" i="1"/>
  <c r="H412" i="1"/>
  <c r="H244" i="1"/>
  <c r="H251" i="1"/>
  <c r="G190" i="1"/>
  <c r="H190" i="1" s="1"/>
  <c r="H231" i="1"/>
  <c r="H270" i="1"/>
  <c r="H239" i="1"/>
  <c r="H449" i="1"/>
  <c r="H436" i="1"/>
  <c r="H476" i="1"/>
  <c r="H426" i="1"/>
  <c r="H498" i="1"/>
  <c r="H229" i="1"/>
  <c r="H20" i="1"/>
  <c r="H430" i="1"/>
  <c r="H242" i="1"/>
  <c r="H383" i="1"/>
  <c r="H482" i="1"/>
  <c r="H478" i="1"/>
  <c r="H381" i="1"/>
  <c r="H380" i="1"/>
  <c r="H254" i="1"/>
  <c r="H433" i="1"/>
  <c r="H226" i="1"/>
  <c r="H252" i="1"/>
  <c r="H66" i="1"/>
  <c r="H234" i="1"/>
  <c r="H246" i="1"/>
  <c r="H472" i="1"/>
  <c r="H526" i="1"/>
  <c r="H235" i="1"/>
  <c r="H224" i="1"/>
  <c r="H253" i="1"/>
  <c r="H462" i="1"/>
  <c r="H435" i="1"/>
  <c r="H230" i="1"/>
  <c r="H272" i="1"/>
  <c r="H255" i="1"/>
  <c r="H479" i="1"/>
  <c r="H444" i="1"/>
  <c r="H65" i="1"/>
  <c r="H83" i="1"/>
  <c r="H525" i="1"/>
  <c r="H247" i="1"/>
  <c r="H55" i="1"/>
  <c r="H384" i="1"/>
  <c r="H56" i="1"/>
  <c r="H528" i="1"/>
  <c r="H237" i="1"/>
  <c r="H327" i="1"/>
  <c r="H428" i="1"/>
  <c r="H397" i="1"/>
  <c r="H395" i="1"/>
  <c r="H245" i="1"/>
  <c r="H223" i="1"/>
  <c r="H504" i="1"/>
  <c r="H487" i="1"/>
  <c r="H497" i="1"/>
  <c r="H496" i="1"/>
  <c r="G70" i="1"/>
  <c r="H70" i="1" s="1"/>
  <c r="H44" i="1"/>
  <c r="H527" i="1"/>
  <c r="H466" i="1"/>
  <c r="H503" i="1"/>
  <c r="H284" i="1"/>
  <c r="H222" i="1"/>
  <c r="H441" i="1"/>
  <c r="H474" i="1"/>
  <c r="H236" i="1"/>
  <c r="H516" i="1"/>
  <c r="H64" i="1"/>
  <c r="H67" i="1"/>
  <c r="H477" i="1"/>
  <c r="H25" i="1"/>
  <c r="H82" i="1"/>
  <c r="H219" i="1"/>
  <c r="H475" i="1"/>
  <c r="H50" i="1"/>
  <c r="H54" i="1"/>
  <c r="H243" i="1"/>
  <c r="H470" i="1"/>
  <c r="G71" i="1"/>
  <c r="H71" i="1" s="1"/>
  <c r="G442" i="1"/>
  <c r="H442" i="1" s="1"/>
  <c r="G68" i="1"/>
  <c r="H68" i="1" s="1"/>
  <c r="G69" i="1"/>
  <c r="H69" i="1" s="1"/>
  <c r="G505" i="1"/>
  <c r="G43" i="1"/>
  <c r="H390" i="1"/>
  <c r="G391" i="1"/>
  <c r="G495" i="1"/>
  <c r="H495" i="1" s="1"/>
  <c r="H491" i="1"/>
  <c r="H490" i="1"/>
  <c r="H494" i="1"/>
  <c r="H364" i="1"/>
  <c r="H431" i="1"/>
  <c r="H515" i="1"/>
  <c r="H493" i="1"/>
  <c r="H463" i="1"/>
  <c r="H51" i="1"/>
  <c r="H469" i="1"/>
  <c r="H439" i="1"/>
  <c r="H455" i="1"/>
  <c r="G507" i="1"/>
  <c r="H507" i="1" s="1"/>
  <c r="H499" i="1"/>
  <c r="H228" i="1"/>
  <c r="G259" i="1"/>
  <c r="H259" i="1" s="1"/>
  <c r="H448" i="1"/>
  <c r="H473" i="1"/>
  <c r="G489" i="1"/>
  <c r="H52" i="1"/>
  <c r="H216" i="1"/>
  <c r="H109" i="1"/>
  <c r="H181" i="1" l="1"/>
  <c r="G533" i="1"/>
  <c r="H533" i="1" s="1"/>
  <c r="G480" i="1"/>
  <c r="H480" i="1" s="1"/>
  <c r="G471" i="1"/>
  <c r="H471" i="1" s="1"/>
  <c r="H18" i="1"/>
  <c r="G488" i="1"/>
  <c r="H488" i="1" s="1"/>
  <c r="G74" i="1"/>
  <c r="H74" i="1" s="1"/>
  <c r="G63" i="1"/>
  <c r="H63" i="1" s="1"/>
  <c r="G72" i="1"/>
  <c r="H72" i="1" s="1"/>
  <c r="H43" i="1"/>
  <c r="G481" i="1"/>
  <c r="H481" i="1" s="1"/>
  <c r="H26" i="1"/>
  <c r="H505" i="1"/>
  <c r="H489" i="1"/>
  <c r="H391" i="1"/>
  <c r="H512" i="1"/>
  <c r="D416" i="1"/>
  <c r="H416" i="1" s="1"/>
  <c r="H415" i="1"/>
  <c r="H511" i="1"/>
  <c r="H406" i="1"/>
  <c r="H405" i="1"/>
  <c r="H62" i="1"/>
  <c r="H510" i="1"/>
  <c r="H60" i="1"/>
  <c r="H536" i="1" l="1"/>
  <c r="H202" i="1"/>
  <c r="H422" i="1"/>
  <c r="G77" i="1"/>
  <c r="H77" i="1" s="1"/>
  <c r="G75" i="1"/>
  <c r="H75" i="1" s="1"/>
  <c r="G79" i="1"/>
  <c r="H79" i="1" s="1"/>
  <c r="G76" i="1"/>
  <c r="H76" i="1" s="1"/>
  <c r="G80" i="1"/>
  <c r="H80" i="1" s="1"/>
  <c r="H529" i="1"/>
  <c r="H485" i="1"/>
  <c r="G78" i="1"/>
  <c r="H78" i="1" s="1"/>
  <c r="H387" i="1"/>
  <c r="H508" i="1"/>
  <c r="H58" i="1"/>
  <c r="H29" i="1"/>
  <c r="H28" i="1"/>
  <c r="H514" i="1"/>
  <c r="H513" i="1"/>
  <c r="H408" i="1"/>
  <c r="H208" i="1"/>
  <c r="H517" i="1" l="1"/>
  <c r="G81" i="1"/>
  <c r="H81" i="1" s="1"/>
  <c r="H48" i="1"/>
  <c r="H413" i="1"/>
  <c r="H84" i="1" l="1"/>
  <c r="H541" i="1" s="1"/>
</calcChain>
</file>

<file path=xl/sharedStrings.xml><?xml version="1.0" encoding="utf-8"?>
<sst xmlns="http://schemas.openxmlformats.org/spreadsheetml/2006/main" count="1438" uniqueCount="930">
  <si>
    <t>11.0</t>
  </si>
  <si>
    <t>11.1</t>
  </si>
  <si>
    <t>11.1.1</t>
  </si>
  <si>
    <t>11.1.2</t>
  </si>
  <si>
    <t>11.1.3</t>
  </si>
  <si>
    <t>11.2</t>
  </si>
  <si>
    <t>11.2.2</t>
  </si>
  <si>
    <t>Toalheiro para papel toalha plástico</t>
  </si>
  <si>
    <t>2.1</t>
  </si>
  <si>
    <t>2.4</t>
  </si>
  <si>
    <t>13.1</t>
  </si>
  <si>
    <t>13.2</t>
  </si>
  <si>
    <t xml:space="preserve">Pintura em Esmalte brilhante sobre fundo nivelador- duas demãos - nas vistas e caixilhos de itauba </t>
  </si>
  <si>
    <t>Assento Sanitário</t>
  </si>
  <si>
    <t>14.2</t>
  </si>
  <si>
    <t>9.2</t>
  </si>
  <si>
    <t>5.6</t>
  </si>
  <si>
    <t>14.1</t>
  </si>
  <si>
    <t>15.0</t>
  </si>
  <si>
    <t>ITEM</t>
  </si>
  <si>
    <t>DISCRIMINAÇÃO</t>
  </si>
  <si>
    <t>UNID.</t>
  </si>
  <si>
    <t>QUANT.</t>
  </si>
  <si>
    <t>PROJETO:</t>
  </si>
  <si>
    <t>CUSTO UNITÁRIO</t>
  </si>
  <si>
    <t>LOCALIZAÇÃO:</t>
  </si>
  <si>
    <t>VALOR TOTAL R$</t>
  </si>
  <si>
    <t>PREÇO DO SERVIÇO</t>
  </si>
  <si>
    <t>5.3</t>
  </si>
  <si>
    <t>Peitoril em aço inox (largura:16 cm / espessura:2 cm)</t>
  </si>
  <si>
    <t>PREÇO UNITÁRIO</t>
  </si>
  <si>
    <t>1.0</t>
  </si>
  <si>
    <t>2.0</t>
  </si>
  <si>
    <t>4.0</t>
  </si>
  <si>
    <t>SERVIÇOS INICIAIS</t>
  </si>
  <si>
    <t>PAVIMENTAÇÃO</t>
  </si>
  <si>
    <t>m²</t>
  </si>
  <si>
    <t>und</t>
  </si>
  <si>
    <t>m</t>
  </si>
  <si>
    <t>m³</t>
  </si>
  <si>
    <t>Placa de obra em chapa de aço galvanizado</t>
  </si>
  <si>
    <t>Limpeza de terreno</t>
  </si>
  <si>
    <t>ESTRUTURA DE CONCRETO ARMADO</t>
  </si>
  <si>
    <t>Reaterro com material escavado (manualmente)</t>
  </si>
  <si>
    <t>Armadura de aço CA-60 diâmetro 5.0, fornecimento corte, dobra e colocação (Com perda de 10%)</t>
  </si>
  <si>
    <t>Concreto usinado bombeado fck 25 Mpa, Inclusive lançamento e adensamento</t>
  </si>
  <si>
    <t>kg</t>
  </si>
  <si>
    <t>COBERTURA</t>
  </si>
  <si>
    <t>Imunização da madeira da cobertura</t>
  </si>
  <si>
    <t>4.6</t>
  </si>
  <si>
    <t>15.1</t>
  </si>
  <si>
    <t>Escoramento de Laje - maciça</t>
  </si>
  <si>
    <t xml:space="preserve">Impermeabilização de fundações/ baldrames/ alicerces e revest.em contato c/solo - utilizando tinta betuminosa tipo neutrolin / 2 demãos </t>
  </si>
  <si>
    <t>ALVENARIA DE VEDAÇÃO</t>
  </si>
  <si>
    <t>ACABAMENTOS</t>
  </si>
  <si>
    <t>Reboco 1:2:8 (cimento:cal:areia)</t>
  </si>
  <si>
    <t>APARELHOS SANITÁRIOS</t>
  </si>
  <si>
    <t>Lavatorio de louça branco, suspenso, colocado c/ acessorios</t>
  </si>
  <si>
    <t>Chuveiro eletrico tipo ducha</t>
  </si>
  <si>
    <t>4.2</t>
  </si>
  <si>
    <t>4.3</t>
  </si>
  <si>
    <t>PINTURA</t>
  </si>
  <si>
    <t>SERVIÇOS FINAIS E PAISAGISMO</t>
  </si>
  <si>
    <t>Limpeza Geral da Edificação</t>
  </si>
  <si>
    <t>4.4</t>
  </si>
  <si>
    <t>4.5</t>
  </si>
  <si>
    <t>5.0</t>
  </si>
  <si>
    <t>5.1</t>
  </si>
  <si>
    <t>6.0</t>
  </si>
  <si>
    <t>6.2</t>
  </si>
  <si>
    <t>8.0</t>
  </si>
  <si>
    <t>9.0</t>
  </si>
  <si>
    <t>9.1</t>
  </si>
  <si>
    <t>13.0</t>
  </si>
  <si>
    <t>Torneira de alavanca pressmatic – para portadores de necessidades especiais</t>
  </si>
  <si>
    <t>h</t>
  </si>
  <si>
    <t xml:space="preserve">PLANILHA DE ORÇAMENTO  </t>
  </si>
  <si>
    <t>12.0</t>
  </si>
  <si>
    <t>15.2</t>
  </si>
  <si>
    <t>15.4</t>
  </si>
  <si>
    <t>15.6</t>
  </si>
  <si>
    <t>15.7</t>
  </si>
  <si>
    <t>16.0</t>
  </si>
  <si>
    <t>17.0</t>
  </si>
  <si>
    <t>17.2</t>
  </si>
  <si>
    <t>Espelho com moldura em alumínio anodizado</t>
  </si>
  <si>
    <t>Registro de pressão c/ canopla cromada - 3/4"</t>
  </si>
  <si>
    <t>1.2</t>
  </si>
  <si>
    <t xml:space="preserve">Torneira cromada para jardim com chave para de uso restrito </t>
  </si>
  <si>
    <t>10.1</t>
  </si>
  <si>
    <t>10.2</t>
  </si>
  <si>
    <r>
      <t xml:space="preserve">MUNICÍPIO: </t>
    </r>
    <r>
      <rPr>
        <sz val="12"/>
        <color indexed="8"/>
        <rFont val="Arial"/>
        <family val="2"/>
      </rPr>
      <t>JOINVILLE</t>
    </r>
  </si>
  <si>
    <t>SERVIÇOS TÉCNICOS</t>
  </si>
  <si>
    <t>2.2</t>
  </si>
  <si>
    <t>2.5</t>
  </si>
  <si>
    <t>Aplicação e lixamento de massa látex PVA em paredes, duas demãos</t>
  </si>
  <si>
    <t>ESQUADRIAS</t>
  </si>
  <si>
    <t>Fundo anticorrosivo a base de oxido de ferro (zarcão), uma demão</t>
  </si>
  <si>
    <t>Tanque de louça branca suspenso, 18L ou equivalente - Fornecimento e instalação</t>
  </si>
  <si>
    <t>Torneira cromada 1/2" ou 3/4" para tanque, padrão médio - Fornecimento e Instalação</t>
  </si>
  <si>
    <t>Aplicação manual de pintura com tinta latex acrilica em paredes, duas demãos</t>
  </si>
  <si>
    <t>Aplicação de fundo selador acrilico em paredes, uma demão</t>
  </si>
  <si>
    <t>Aplicação de fundo selador acrílico em teto, uma demão</t>
  </si>
  <si>
    <t>Aplicação manual de pintura com tinta látex acrilica em teto, duas demãos</t>
  </si>
  <si>
    <t>6.1</t>
  </si>
  <si>
    <t>5.8</t>
  </si>
  <si>
    <t>PAVIMENTAÇÃO EXTERNA</t>
  </si>
  <si>
    <t>EQUIPAMENTOS</t>
  </si>
  <si>
    <t>2.3</t>
  </si>
  <si>
    <t>Fundo preparador primer a base de epóxi, para estrutura metálica, uma demão, espessura 25 micra</t>
  </si>
  <si>
    <t>Pintura esmalte alto brilho, duas demãos, sobre superficie metálica</t>
  </si>
  <si>
    <t>15.3</t>
  </si>
  <si>
    <t>15.5</t>
  </si>
  <si>
    <t>Assento Sanitário PNE</t>
  </si>
  <si>
    <t>ELETRICIDADE</t>
  </si>
  <si>
    <t>PORTAS</t>
  </si>
  <si>
    <t>PORTÕES</t>
  </si>
  <si>
    <t>JANELAS</t>
  </si>
  <si>
    <t>PREVENTIVO DE INCÊNDIO</t>
  </si>
  <si>
    <t>3.0</t>
  </si>
  <si>
    <t>3.1</t>
  </si>
  <si>
    <t>7.0</t>
  </si>
  <si>
    <t>10.0</t>
  </si>
  <si>
    <t>HIDROSANITÁRIO</t>
  </si>
  <si>
    <t>ÁGUA</t>
  </si>
  <si>
    <t>Tubo p/ drenagem 100mm</t>
  </si>
  <si>
    <t xml:space="preserve">Execução de dreno c/ manta geotextil </t>
  </si>
  <si>
    <t>Brita nº 1 e 2</t>
  </si>
  <si>
    <t>Caixa de areia 40x40cm</t>
  </si>
  <si>
    <t>Caixa de areia 60x60cm</t>
  </si>
  <si>
    <t>Grelha 60x60cm</t>
  </si>
  <si>
    <t>Bucha de Redução Longa Série Normal 50x40mm</t>
  </si>
  <si>
    <t>Cap Série Normal 100mm</t>
  </si>
  <si>
    <t>Corpo Caixa Sifonada 150x150x50mm</t>
  </si>
  <si>
    <t>Curva 90° Curta Série Normal 100mm</t>
  </si>
  <si>
    <t>Curva 90° Curta Série Normal 75mm</t>
  </si>
  <si>
    <t>Curva 90° Longa Série Normal 100mm</t>
  </si>
  <si>
    <t>Curva 90° Longa Série Normal 75mm</t>
  </si>
  <si>
    <t>Joelho 45° Série Normal 100mm</t>
  </si>
  <si>
    <t>Joelho 45° Série Normal 40mm com Bolsas Lisas</t>
  </si>
  <si>
    <t>Joelho 45° Série Normal 50mm</t>
  </si>
  <si>
    <t>Joelho 45° Série Normal 75mm</t>
  </si>
  <si>
    <t>Joelho 90° Série Normal 100mm</t>
  </si>
  <si>
    <t>Joelho 90° Série Normal 40mm com Bolsas Lisas</t>
  </si>
  <si>
    <t>Joelho 90° Série Normal 50mm</t>
  </si>
  <si>
    <t>Joelho 90° Série Normal 75mm</t>
  </si>
  <si>
    <t>Junção Invertida Série Normal 75mm x 75mm</t>
  </si>
  <si>
    <t>Junção Simples Série Normal 100mm</t>
  </si>
  <si>
    <t>Junção Simples Série Normal 100x50mm</t>
  </si>
  <si>
    <t>Junção Simples Série Normal 100x75mm</t>
  </si>
  <si>
    <t>Junção Simples Série Normal 40mm com Bolsas Lisas</t>
  </si>
  <si>
    <t>Junção Simples Série Normal 50mm</t>
  </si>
  <si>
    <t>Junção Simples Série Normal 75x50mm</t>
  </si>
  <si>
    <t>Luva Simples Série Normal 100mm</t>
  </si>
  <si>
    <t>Luva Simples Série Normal 50mm</t>
  </si>
  <si>
    <t>Redução Excêntrica Série Normal 100x50mm</t>
  </si>
  <si>
    <t>Redução Excêntrica Série Normal 75x50mm</t>
  </si>
  <si>
    <t>Tê Série Normal 50mm</t>
  </si>
  <si>
    <t>Tê Série Normal 75mm</t>
  </si>
  <si>
    <t>Terminal de Ventilação Série Normal 50mm</t>
  </si>
  <si>
    <t>Terminal de Ventilação Série Normal 75mm</t>
  </si>
  <si>
    <t>Tubo de PVC Série Normal 100mm</t>
  </si>
  <si>
    <t>Tubo de PVC Série Normal 150mm</t>
  </si>
  <si>
    <t>Tubo de PVC Série Normal 40mm</t>
  </si>
  <si>
    <t>Tubo de PVC Série Normal 50mm</t>
  </si>
  <si>
    <t>Tubo de PVC Série Normal 75mm</t>
  </si>
  <si>
    <t>Alimentação - Metais</t>
  </si>
  <si>
    <t>Alimentação - PVC rígido soldável</t>
  </si>
  <si>
    <t>Adapt sold.curto c/bolsa-rosca p registro - 25 mm - 3/4"</t>
  </si>
  <si>
    <t>Adapt sold.curto c/bolsa-rosca p registro - 32 mm - 1"</t>
  </si>
  <si>
    <t>Joelho 90º soldável - 32 mm</t>
  </si>
  <si>
    <t>Tubos - 25 mm</t>
  </si>
  <si>
    <t>Tubos - 32 mm</t>
  </si>
  <si>
    <t>Água fria - Metais</t>
  </si>
  <si>
    <t>Registro de gaveta bruto ABNT - 1.1/4"</t>
  </si>
  <si>
    <t>Água fria - PVC Acessórios</t>
  </si>
  <si>
    <t>Água fria - PVC misto soldável</t>
  </si>
  <si>
    <t>Água fria - PVC rígido soldável</t>
  </si>
  <si>
    <t>Adapt sold. c/ flange livre p/ cx. d´água - 40 mm - 1.1/4"</t>
  </si>
  <si>
    <t>Adapt sold.curto c/bolsa-rosca p registro - 40 mm - 1.1/4"</t>
  </si>
  <si>
    <t>Adapt sold.curto c/bolsa-rosca p registro - 50 mm - 1.1/2"</t>
  </si>
  <si>
    <t>Bucha de redução sold. Curta - 32 mm - 25 mm</t>
  </si>
  <si>
    <t>Bucha de redução sold. Curta - 40 mm - 32 mm</t>
  </si>
  <si>
    <t>Bucha de redução sold. Curta - 50 mm - 40 mm</t>
  </si>
  <si>
    <t>Luva soldável - 32 mm</t>
  </si>
  <si>
    <t>Luva soldável - 50 mm</t>
  </si>
  <si>
    <t>Tubos - 40 mm</t>
  </si>
  <si>
    <t>Tubos - 50 mm</t>
  </si>
  <si>
    <t>Tê 90 soldável - 25 mm</t>
  </si>
  <si>
    <t>Tê 90 soldável - 32 mm</t>
  </si>
  <si>
    <t>Tê 90 soldável - 40 mm</t>
  </si>
  <si>
    <t>Tê 90 soldável - 50 mm</t>
  </si>
  <si>
    <t>Tê de redução 90 soldável - 32 mm - 25 mm</t>
  </si>
  <si>
    <t>Tê de redução 90 soldável - 40 mm - 32 mm</t>
  </si>
  <si>
    <t>Tê de redução 90 soldável - 50 mm - 32 mm</t>
  </si>
  <si>
    <t>Tê de redução 90 soldável - 50 mm - 40 mm</t>
  </si>
  <si>
    <t>Água fria - PVC soldável azul c/ bucha latão</t>
  </si>
  <si>
    <t>Registro de gaveta bruto ABNT - 1"</t>
  </si>
  <si>
    <t>Luva soldável c/ rosca - 25 mm -3/4"</t>
  </si>
  <si>
    <t>Adapt sold. c/ flange livre p/ cx. d´água - 32 mm - 1"</t>
  </si>
  <si>
    <t>Adapt sold. longo c/ flange p/cx. d' agua - 32 mm - 1"</t>
  </si>
  <si>
    <t>Joelho de redução 90 soldável - 32 mm - 25 mm</t>
  </si>
  <si>
    <t>Bolsa de ligação p/ vaso sanitário - 1.1/2"</t>
  </si>
  <si>
    <t>Engate flexível plástico - 1/2 - 30cm</t>
  </si>
  <si>
    <t>Curva 90 soldável - 40 mm</t>
  </si>
  <si>
    <t>Luva de correr p/ tubo - 25 mm</t>
  </si>
  <si>
    <t>Joelho de redução 90º soldável com bucha de latão - 25 mm- 1/2"</t>
  </si>
  <si>
    <t>Luva de red. sold c/ bucha latão - 25 mm - 1/2"</t>
  </si>
  <si>
    <t>Tê red.90 sold c/ bucha latão B central - 25 mm -1/2"</t>
  </si>
  <si>
    <t>Joelho 90º soldável com bucha de latão - 25 mm - 3/4"</t>
  </si>
  <si>
    <t>Chapisco p/ parede c/ cimento e areia, traço 1:3 (espessura: 5mm)</t>
  </si>
  <si>
    <t>11.1.4</t>
  </si>
  <si>
    <t>11.1.5</t>
  </si>
  <si>
    <t>11.1.6</t>
  </si>
  <si>
    <t>11.1.7</t>
  </si>
  <si>
    <t>11.1.8</t>
  </si>
  <si>
    <t>11.1.9</t>
  </si>
  <si>
    <t>11.1.11</t>
  </si>
  <si>
    <t>11.1.12</t>
  </si>
  <si>
    <t>11.1.13</t>
  </si>
  <si>
    <t>11.1.14</t>
  </si>
  <si>
    <t>11.1.15</t>
  </si>
  <si>
    <t>11.1.16</t>
  </si>
  <si>
    <t>11.1.17</t>
  </si>
  <si>
    <t>11.1.18</t>
  </si>
  <si>
    <t>11.1.19</t>
  </si>
  <si>
    <t>11.1.20</t>
  </si>
  <si>
    <t>11.1.21</t>
  </si>
  <si>
    <t>11.1.22</t>
  </si>
  <si>
    <t>11.1.23</t>
  </si>
  <si>
    <t>11.1.24</t>
  </si>
  <si>
    <t>11.1.25</t>
  </si>
  <si>
    <t>11.1.26</t>
  </si>
  <si>
    <t>11.1.27</t>
  </si>
  <si>
    <t>11.1.28</t>
  </si>
  <si>
    <t>11.1.29</t>
  </si>
  <si>
    <t>11.1.30</t>
  </si>
  <si>
    <t>11.1.31</t>
  </si>
  <si>
    <t>11.1.32</t>
  </si>
  <si>
    <t>11.1.33</t>
  </si>
  <si>
    <t>11.1.34</t>
  </si>
  <si>
    <t>11.1.35</t>
  </si>
  <si>
    <t>11.1.36</t>
  </si>
  <si>
    <t>11.1.37</t>
  </si>
  <si>
    <t>11.1.38</t>
  </si>
  <si>
    <t>11.1.39</t>
  </si>
  <si>
    <t>11.1.40</t>
  </si>
  <si>
    <t>11.1.41</t>
  </si>
  <si>
    <t>11.1.42</t>
  </si>
  <si>
    <t>11.1.43</t>
  </si>
  <si>
    <t>11.1.44</t>
  </si>
  <si>
    <t>11.1.45</t>
  </si>
  <si>
    <t>11.1.46</t>
  </si>
  <si>
    <t>11.1.49</t>
  </si>
  <si>
    <t>11.1.50</t>
  </si>
  <si>
    <t>11.1.51</t>
  </si>
  <si>
    <t>11.1.52</t>
  </si>
  <si>
    <t>11.1.53</t>
  </si>
  <si>
    <t>11.1.54</t>
  </si>
  <si>
    <t>11.1.55</t>
  </si>
  <si>
    <t>11.1.56</t>
  </si>
  <si>
    <t>11.1.58</t>
  </si>
  <si>
    <t>11.2.3</t>
  </si>
  <si>
    <t>11.2.4</t>
  </si>
  <si>
    <t>11.2.5</t>
  </si>
  <si>
    <t>11.2.6</t>
  </si>
  <si>
    <t>11.2.7</t>
  </si>
  <si>
    <t>11.2.8</t>
  </si>
  <si>
    <t>PAVIMENTAÇÃO INTERNA</t>
  </si>
  <si>
    <t>Tê Série Normal 100mm</t>
  </si>
  <si>
    <t>Parede divisórias duplas em gesso acartonado, espessura final 10cm composta por dois painéis Standard (espessura dos painéis 12,5mm), aparafusados em perfis de aço galvanizado espaçados a cada 60cm. Incluso lã de vidro interno - Paredes e Shafts em áreas secas</t>
  </si>
  <si>
    <t>11.1.59</t>
  </si>
  <si>
    <t>11.1.60</t>
  </si>
  <si>
    <t>Junção Simples Série Normal 150x100mm</t>
  </si>
  <si>
    <t>Armadura de aço CA-50 diâmetro 6.3, fornecimento corte, dobra e colocação (Com perda de 10%)</t>
  </si>
  <si>
    <t>Armadura de aço CA-50 diâmetro 10.0, fornecimento corte, dobra e colocação (Com perda de 10%)</t>
  </si>
  <si>
    <t>Armadura de aço CA-50 diâmetro 12.5 fornecimento corte, dobra e colocação (Com perda de 10%)</t>
  </si>
  <si>
    <t>Armadura de aço CA-50 diâmetro 16.0, fornecimento corte, dobra e colocação (Com perda de 10%)</t>
  </si>
  <si>
    <t>Armadura de aço CA-50 diâmetro 20.0, fornecimento corte, dobra e colocação (Com perda de 10%)</t>
  </si>
  <si>
    <t>CLIMATIZAÇÃO</t>
  </si>
  <si>
    <t>6.1.1</t>
  </si>
  <si>
    <t>6.1.2</t>
  </si>
  <si>
    <t>6.1.3</t>
  </si>
  <si>
    <t>6.1.4</t>
  </si>
  <si>
    <t>6.1.5</t>
  </si>
  <si>
    <t>6.1.6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</si>
  <si>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</si>
  <si>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</si>
  <si>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</si>
  <si>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</si>
  <si>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</si>
  <si>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</si>
  <si>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</si>
  <si>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</si>
  <si>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</si>
  <si>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</si>
  <si>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</si>
  <si>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</si>
  <si>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6.2.13</t>
  </si>
  <si>
    <t>6.2.14</t>
  </si>
  <si>
    <t>6.2.15</t>
  </si>
  <si>
    <t>18.0</t>
  </si>
  <si>
    <t>14.0</t>
  </si>
  <si>
    <t>18.5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</si>
  <si>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</si>
  <si>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</si>
  <si>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</si>
  <si>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</si>
  <si>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</si>
  <si>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</si>
  <si>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</si>
  <si>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</si>
  <si>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</si>
  <si>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</si>
  <si>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</si>
  <si>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</si>
  <si>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</si>
  <si>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</si>
  <si>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</si>
  <si>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</si>
  <si>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4.1</t>
  </si>
  <si>
    <t>5.10</t>
  </si>
  <si>
    <t>5.11</t>
  </si>
  <si>
    <t>5.12</t>
  </si>
  <si>
    <t>5.14</t>
  </si>
  <si>
    <t>5.15</t>
  </si>
  <si>
    <t>5.16</t>
  </si>
  <si>
    <t>5.17</t>
  </si>
  <si>
    <t>5.18</t>
  </si>
  <si>
    <t>5.19</t>
  </si>
  <si>
    <t>5.20</t>
  </si>
  <si>
    <t>5.21</t>
  </si>
  <si>
    <t>14.3</t>
  </si>
  <si>
    <t>Extintor incêndio tp pó quimico 6kg - fornecimento e instalação</t>
  </si>
  <si>
    <t>Placa de saída de emergência autônoma LED 127-220V - fornecimento e instalação</t>
  </si>
  <si>
    <t>Placa de saída de emergência autônoma LED 127-220V - com seta indicativa - fornecimento e instalação</t>
  </si>
  <si>
    <t>5.22</t>
  </si>
  <si>
    <t>1.1</t>
  </si>
  <si>
    <t>7.1</t>
  </si>
  <si>
    <t>7.1.1</t>
  </si>
  <si>
    <t>7.1.2</t>
  </si>
  <si>
    <t>7.1.3</t>
  </si>
  <si>
    <t>7.1.4</t>
  </si>
  <si>
    <t>7.1.5</t>
  </si>
  <si>
    <t>7.1.6</t>
  </si>
  <si>
    <t>7.3</t>
  </si>
  <si>
    <t>7.3.1</t>
  </si>
  <si>
    <t>7.3.2</t>
  </si>
  <si>
    <t>7.3.3</t>
  </si>
  <si>
    <t>7.3.4</t>
  </si>
  <si>
    <t>8.1</t>
  </si>
  <si>
    <t>8.2</t>
  </si>
  <si>
    <t>8.3</t>
  </si>
  <si>
    <t>8.4</t>
  </si>
  <si>
    <t>8.5</t>
  </si>
  <si>
    <t>8.6</t>
  </si>
  <si>
    <t>8.7</t>
  </si>
  <si>
    <t>8.8</t>
  </si>
  <si>
    <t>Encarregado Geral de Obra</t>
  </si>
  <si>
    <t>Engenheiro (4 horas por dia, durante 15 dias por mês)</t>
  </si>
  <si>
    <t>SUBTOTAL</t>
  </si>
  <si>
    <t>Aduela / marco / batente para porta de 90x210cm , fixação com argamassa - fornecimento e fixação</t>
  </si>
  <si>
    <t>Aduela / marco / batente para porta de 70x210cm, fixação com argamassa</t>
  </si>
  <si>
    <t xml:space="preserve">Vidro liso comum 5mm </t>
  </si>
  <si>
    <t>Vidro liso comum 5mm</t>
  </si>
  <si>
    <t xml:space="preserve">Vidro temperado incolor 10mm </t>
  </si>
  <si>
    <t>Mictório</t>
  </si>
  <si>
    <t>Contraverga moldada in loco em concreto para vãos de até 1,5 m de comprimento, com ferro ø8 mm</t>
  </si>
  <si>
    <t>Contraverga moldada in loco em concreto para vãos de mais de 1,5 m de comprimento, com ferro ø8 mm</t>
  </si>
  <si>
    <t>Verga moldada in loco em concreto para portas com até 1,5 m de vão, com ferro ø8 mm</t>
  </si>
  <si>
    <t>Verga moldada in loco em concreto para portas com mais de 1,5 m de vão, com ferro ø8 mm</t>
  </si>
  <si>
    <t>Formas de tábuas de madeira para peças de concreto armado, reaproveitamento 5x incluíndo montagem e desmontagem</t>
  </si>
  <si>
    <t>Barra de apoio para porta - 40 cm</t>
  </si>
  <si>
    <t>Chapa de aço inox 40x90 cm</t>
  </si>
  <si>
    <t>Vidro comum laminado liso incolor duplo, espessura total 8 mm (cada camada de 4 mm) - colocado</t>
  </si>
  <si>
    <r>
      <t xml:space="preserve">Porta de madeira para pintura, semi-oca (leve ou média), 90x210 cm, espessura de 3,5 cm, incluso dobradiças - Fornecimento e Instalação - </t>
    </r>
    <r>
      <rPr>
        <b/>
        <sz val="10"/>
        <rFont val="Arial"/>
        <family val="2"/>
      </rPr>
      <t>P1</t>
    </r>
  </si>
  <si>
    <t>Alizar / guarnição de 5x1,5cm para porta de 90x210cm fixado com pregos, padrão médio - Fornecimento e Instalação</t>
  </si>
  <si>
    <t>Fechadura de embutir para portas internas, completa, acabamento padrão médio, com execução de furo - Fornecimento e Instalação</t>
  </si>
  <si>
    <r>
      <t xml:space="preserve">Porta de madeira para pintura, semi-oca (leve ou média), 80x210 cm, espessura de 3,5 cm, incluso dobradiças - Fornecimento e Instalação - </t>
    </r>
    <r>
      <rPr>
        <b/>
        <sz val="10"/>
        <rFont val="Arial"/>
        <family val="2"/>
      </rPr>
      <t>P2</t>
    </r>
  </si>
  <si>
    <t>Alizar / guarnição de 5x1,5 cm para porta de 80x210 cm fixado com pregos, padrão médio - Fornecimento e Instalação</t>
  </si>
  <si>
    <t>Vidro temperado incolor, espessura 6 mm, Fornecimento e Instalação, inclusive massa para vedação</t>
  </si>
  <si>
    <t>Alizar / guarnição de 5x1,5 cm para porta de 70x210 cm fixado com pregos, padrão médio - Fornecimento e Instalação</t>
  </si>
  <si>
    <t>Alvenaria de vedação de blocos cerâmicos furados na horizontal de 14x9x19 cm (espessura 14 cm, bloco deitado) de paredes com área líquida maior ou igual a 6 m² com vãos e argamassa de assentamento com preparo em betoneira</t>
  </si>
  <si>
    <r>
      <t xml:space="preserve">Barra de apoio reta, em alumínio, comprimento 80 cm, diâmetro 3cm - </t>
    </r>
    <r>
      <rPr>
        <b/>
        <sz val="10"/>
        <rFont val="Arial"/>
        <family val="2"/>
      </rPr>
      <t>Banheiro adaptado</t>
    </r>
  </si>
  <si>
    <r>
      <t xml:space="preserve">Barra de apoio, em aço inox, para lavatório - </t>
    </r>
    <r>
      <rPr>
        <b/>
        <sz val="10"/>
        <rFont val="Arial"/>
        <family val="2"/>
      </rPr>
      <t>Banheiro adaptado</t>
    </r>
  </si>
  <si>
    <t>Saboneteira plástica tipo dispenser para sabonete líquido com reservatório 800 a 1500 ml, incluso fixação</t>
  </si>
  <si>
    <r>
      <t xml:space="preserve">As Built - </t>
    </r>
    <r>
      <rPr>
        <b/>
        <sz val="10"/>
        <color indexed="8"/>
        <rFont val="Arial"/>
        <family val="2"/>
      </rPr>
      <t>Projeto Arquitetônico</t>
    </r>
  </si>
  <si>
    <r>
      <t xml:space="preserve">As Built - </t>
    </r>
    <r>
      <rPr>
        <b/>
        <sz val="10"/>
        <color indexed="8"/>
        <rFont val="Arial"/>
        <family val="2"/>
      </rPr>
      <t>Projeto Estrutural</t>
    </r>
  </si>
  <si>
    <r>
      <t xml:space="preserve">As Built - </t>
    </r>
    <r>
      <rPr>
        <b/>
        <sz val="10"/>
        <color indexed="8"/>
        <rFont val="Arial"/>
        <family val="2"/>
      </rPr>
      <t>Projeto Hidrossanitário</t>
    </r>
  </si>
  <si>
    <r>
      <t xml:space="preserve">As Built - </t>
    </r>
    <r>
      <rPr>
        <b/>
        <sz val="10"/>
        <color indexed="8"/>
        <rFont val="Arial"/>
        <family val="2"/>
      </rPr>
      <t>Projeto de Climatização</t>
    </r>
  </si>
  <si>
    <r>
      <t xml:space="preserve">As Built - </t>
    </r>
    <r>
      <rPr>
        <b/>
        <sz val="10"/>
        <color indexed="8"/>
        <rFont val="Arial"/>
        <family val="2"/>
      </rPr>
      <t>Projeto Preventivo de Incêndio</t>
    </r>
  </si>
  <si>
    <r>
      <rPr>
        <b/>
        <sz val="10"/>
        <rFont val="Arial"/>
        <family val="2"/>
      </rPr>
      <t>Locação de Obra</t>
    </r>
    <r>
      <rPr>
        <sz val="10"/>
        <rFont val="Arial"/>
        <family val="2"/>
      </rPr>
      <t xml:space="preserve"> - Locação convencional de obra, através de gabarito de tábuas corridas pontaleteadas, com reaproveitamento de 10 vezes</t>
    </r>
  </si>
  <si>
    <t>Escavação manual de valas</t>
  </si>
  <si>
    <t>Calha em chapa de aluminio, desenvolvimento 85 cm</t>
  </si>
  <si>
    <t>1.3</t>
  </si>
  <si>
    <t>1.4</t>
  </si>
  <si>
    <t>1.5</t>
  </si>
  <si>
    <t>1.6</t>
  </si>
  <si>
    <t>1.7</t>
  </si>
  <si>
    <t>1.8</t>
  </si>
  <si>
    <t>Eletricista com encargos complementares</t>
  </si>
  <si>
    <t>Assentamento de guia (meio-fio) em trecho reto, confeccionada em concreto pré-fabricado, dimensões 100x15x13x20 cm (comprimento x base inferior x base superior x altura), para urbanização interna de empreendimentos</t>
  </si>
  <si>
    <t>Rua Áureo Gomes do Vale, s/n, Jardim Iririú</t>
  </si>
  <si>
    <r>
      <t xml:space="preserve">As Built - </t>
    </r>
    <r>
      <rPr>
        <b/>
        <sz val="10"/>
        <color indexed="8"/>
        <rFont val="Arial"/>
        <family val="2"/>
      </rPr>
      <t>Projeto de Eletricidade, Comunicação</t>
    </r>
  </si>
  <si>
    <t>Telhamento com telha cerâmica de encaixe, tipo romana, com mais de 2 águas, incluso transporte vertical</t>
  </si>
  <si>
    <t>Cumeeira e espigão para telha cerâmica emboçada com argamassa traço 1:2:9 (cimento, cal e areia), para telhados com mais de 2 águas, incluso transporte vertical</t>
  </si>
  <si>
    <r>
      <t xml:space="preserve">Alvenaria de vedação de blocos cerâmicos furados na horizontal de 9x14x19 cm (espessura 9 cm) de paredes com área líquida menor que 6 m² sem vãos e argamassa de assentamento com preparo em betoneira - </t>
    </r>
    <r>
      <rPr>
        <b/>
        <sz val="10"/>
        <rFont val="Arial"/>
        <family val="2"/>
      </rPr>
      <t>Box Sala de Curativos</t>
    </r>
  </si>
  <si>
    <t>Divisória em granito cinza andorinha, espessura = 3 cm, assentado com argamassa traço 1:4, exclusive ferragens</t>
  </si>
  <si>
    <r>
      <t xml:space="preserve">Bancada em aço inox - 304, dimensões 2,90 x 0,60m c/ 02 cubas, rodopia 10cm, concretada, inclusive válvula e sifão cromados, exclusive torneira - </t>
    </r>
    <r>
      <rPr>
        <b/>
        <sz val="10"/>
        <rFont val="Arial"/>
        <family val="2"/>
      </rPr>
      <t>Bancada Sala de Lavagem e Descontaminação</t>
    </r>
  </si>
  <si>
    <r>
      <t xml:space="preserve">Bancada de granito cinza polido 1,32 x 0,60 m e 1,34 x 0,60 m - Fornecimento e Instalação - </t>
    </r>
    <r>
      <rPr>
        <b/>
        <sz val="10"/>
        <rFont val="Arial"/>
        <family val="2"/>
      </rPr>
      <t>Bancada Sala de Vacinas</t>
    </r>
  </si>
  <si>
    <r>
      <t xml:space="preserve">Bancada granito cinza polido 0,77 x 0,55 m, incluso cuba de embutir de aço inoxidável média, válvula metal cromado, sifão flexível PVC, engate 30 cm flexível plástico e torneira de acionamento hidropneumático de mesa de 1/2" - Fornecimento e Instalação - </t>
    </r>
    <r>
      <rPr>
        <b/>
        <sz val="10"/>
        <rFont val="Arial"/>
        <family val="2"/>
      </rPr>
      <t>Sala de Reuniões Multiuso</t>
    </r>
  </si>
  <si>
    <r>
      <t xml:space="preserve">Bancada granito cinza polido 0,77 x 0,55 m, incluso cuba de embutir de aço inoxidável média, válvula metal cromado, sifão flexível PVC, engate 30 cm flexível plástico e torneira de acionamento hidropneumático de mesa de 1/2" - Fornecimento e Instalação - </t>
    </r>
    <r>
      <rPr>
        <b/>
        <sz val="10"/>
        <rFont val="Arial"/>
        <family val="2"/>
      </rPr>
      <t>Sanitário Público Masculino</t>
    </r>
  </si>
  <si>
    <r>
      <t xml:space="preserve">Bancada granito cinza polido 0,77 x 0,55 m, incluso cuba de embutir de aço inoxidável média, válvula metal cromado, sifão flexível PVC, engate 30 cm flexível plástico e torneira de acionamento hidropneumático de mesa de 1/2" - Fornecimento e Instalação - </t>
    </r>
    <r>
      <rPr>
        <b/>
        <sz val="10"/>
        <rFont val="Arial"/>
        <family val="2"/>
      </rPr>
      <t>Sanitário Público Feminino</t>
    </r>
  </si>
  <si>
    <r>
      <t xml:space="preserve">Bancada de granito cinza polido 1,20 x 0,50 m - Fornecimento e Instalação - </t>
    </r>
    <r>
      <rPr>
        <b/>
        <sz val="10"/>
        <rFont val="Arial"/>
        <family val="2"/>
      </rPr>
      <t>Bancada Fraldário</t>
    </r>
  </si>
  <si>
    <r>
      <t xml:space="preserve">Bancada granito cinza polido 0,77 x 0,55 m, incluso cuba de embutir de aço inoxidável média, válvula metal cromado, sifão flexível PVC, engate 30 cm flexível plástico e torneira de acionamento hidropneumático de mesa de 1/2" - Fornecimento e Instalação - </t>
    </r>
    <r>
      <rPr>
        <b/>
        <sz val="10"/>
        <rFont val="Arial"/>
        <family val="2"/>
      </rPr>
      <t>Banheiro de Funcionários Feminino</t>
    </r>
  </si>
  <si>
    <r>
      <t xml:space="preserve">Bancada granito cinza polido 0,77 x 0,55 m, incluso cuba de embutir de aço inoxidável média, válvula metal cromado, sifão flexível PVC, engate 30 cm flexível plástico e torneira de acionamento hidropneumático de mesa de 1/2" - Fornecimento e Instalação - </t>
    </r>
    <r>
      <rPr>
        <b/>
        <sz val="10"/>
        <rFont val="Arial"/>
        <family val="2"/>
      </rPr>
      <t>Banheiro de Funcionários Masculino</t>
    </r>
  </si>
  <si>
    <r>
      <t xml:space="preserve">Bancada granito cinza polido 2,60 x 0,60 m, incluso cuba de embutir de aço inoxidável média, válvula metal cromado, sifão flexível PVC, engate 30 cm flexível plástico e torneira de acionamento hidropneumático de mesa de 1/2" - Fornecimento e Instalação - </t>
    </r>
    <r>
      <rPr>
        <b/>
        <sz val="10"/>
        <rFont val="Arial"/>
        <family val="2"/>
      </rPr>
      <t>Bancada Consultório Odontológico Coletivo</t>
    </r>
  </si>
  <si>
    <t>Placa de saída de emergência autônoma LED 127-220V - dupla face com seta indicativa - fornecimento e instalação</t>
  </si>
  <si>
    <t>Luminária de sinalização de abandono de local com indicação SAÍDA DE EMERGÊNCIA</t>
  </si>
  <si>
    <t>Bloco autônomo para iluminação de emergência - LEDs 960 Lumens</t>
  </si>
  <si>
    <r>
      <t xml:space="preserve">Piso cimentado traço 1:3 (cimento e areia) com acabamento liso espessura 1,5cm, preparo manual da argamassa incluso aditivo impermeabilizante - </t>
    </r>
    <r>
      <rPr>
        <b/>
        <sz val="10"/>
        <color indexed="8"/>
        <rFont val="Arial"/>
        <family val="2"/>
      </rPr>
      <t>Compressores</t>
    </r>
  </si>
  <si>
    <r>
      <t xml:space="preserve">Revestimento cerâmico para piso com placas tipo esmaltada extra de dimensões 45x45 cm aplicada em </t>
    </r>
    <r>
      <rPr>
        <b/>
        <sz val="10"/>
        <color indexed="8"/>
        <rFont val="Arial"/>
        <family val="2"/>
      </rPr>
      <t>ambientes de área menor que 5 m²</t>
    </r>
  </si>
  <si>
    <r>
      <t xml:space="preserve">Revestimento cerâmico para piso com placas tipo esmaltada extra de dimensões 45x45 cm aplicada em </t>
    </r>
    <r>
      <rPr>
        <b/>
        <sz val="10"/>
        <color indexed="8"/>
        <rFont val="Arial"/>
        <family val="2"/>
      </rPr>
      <t>ambientes de área entre 5 m² e 10 m²</t>
    </r>
  </si>
  <si>
    <r>
      <t xml:space="preserve">Revestimento cerâmico para piso com placas tipo esmaltada de dimensões 45x45 cm aplicada em </t>
    </r>
    <r>
      <rPr>
        <b/>
        <sz val="10"/>
        <color indexed="8"/>
        <rFont val="Arial"/>
        <family val="2"/>
      </rPr>
      <t>ambientes de área maior que 10 m²</t>
    </r>
  </si>
  <si>
    <t>Revestimento cerâmico antiderrapante para piso com placas tipo esmaltada extra de dimensões 45x45 cm aplicada</t>
  </si>
  <si>
    <t>Rodapé cerâmico de 7 cm de altura com placas tipo esmaltada extra de dimensões 45x45 cm</t>
  </si>
  <si>
    <t>Regularização de superfícies em terra com motoniveladora</t>
  </si>
  <si>
    <r>
      <t xml:space="preserve">Execução de pavimento em piso intertravado, com bloco sextavado de 25 x 25 cm, espessura 6 cm - </t>
    </r>
    <r>
      <rPr>
        <b/>
        <sz val="10"/>
        <rFont val="Arial"/>
        <family val="2"/>
      </rPr>
      <t>Estacionamento Público e Funcionários</t>
    </r>
  </si>
  <si>
    <r>
      <t xml:space="preserve">Embasamento de material granular - pó de pedra - </t>
    </r>
    <r>
      <rPr>
        <b/>
        <sz val="10"/>
        <rFont val="Arial"/>
        <family val="2"/>
      </rPr>
      <t>Espessura de 0,04 m -</t>
    </r>
    <r>
      <rPr>
        <sz val="10"/>
        <rFont val="Arial"/>
        <family val="2"/>
      </rPr>
      <t xml:space="preserve"> </t>
    </r>
    <r>
      <rPr>
        <b/>
        <sz val="10"/>
        <rFont val="Arial"/>
        <family val="2"/>
      </rPr>
      <t>Estacionamento Público e Funcionários</t>
    </r>
  </si>
  <si>
    <r>
      <t xml:space="preserve">Base para pavimentação com macadame hidráulico, inclusive compactação - </t>
    </r>
    <r>
      <rPr>
        <b/>
        <sz val="10"/>
        <rFont val="Arial"/>
        <family val="2"/>
      </rPr>
      <t>Espessura de 0,15 m - Estacionamento Público e Funcionários</t>
    </r>
  </si>
  <si>
    <r>
      <t xml:space="preserve">Embasamento de material granular - rachão - </t>
    </r>
    <r>
      <rPr>
        <b/>
        <sz val="10"/>
        <rFont val="Arial"/>
        <family val="2"/>
      </rPr>
      <t>Espessura de 0,20 m - Estacionamento Público e Funcionários</t>
    </r>
  </si>
  <si>
    <r>
      <t xml:space="preserve">Fornecimento/instalação lona plástica preta, para impermeabilização - </t>
    </r>
    <r>
      <rPr>
        <b/>
        <sz val="10"/>
        <rFont val="Arial"/>
        <family val="2"/>
      </rPr>
      <t>Bicicletários Público e Pedestres, Calçada entorno edificação e terreno</t>
    </r>
  </si>
  <si>
    <r>
      <t xml:space="preserve">Execução de passeio em piso intertravado, com bloco retangular de concreto de 20 x 10 cm, espessura 6 cm - </t>
    </r>
    <r>
      <rPr>
        <b/>
        <sz val="10"/>
        <rFont val="Arial"/>
        <family val="2"/>
      </rPr>
      <t>Bicicletários Público e Pedestres, Calçada entorno edificação e terreno</t>
    </r>
  </si>
  <si>
    <r>
      <t xml:space="preserve">Piso em concreto 20 MPa preparo mecânico, espessura 7 cm, com armação e tela soldada - </t>
    </r>
    <r>
      <rPr>
        <b/>
        <sz val="10"/>
        <rFont val="Arial"/>
        <family val="2"/>
      </rPr>
      <t>Academia da Melhor Idade</t>
    </r>
  </si>
  <si>
    <r>
      <t xml:space="preserve">Acabamento e Alisamento manual de piso de concreto, incluso queima - </t>
    </r>
    <r>
      <rPr>
        <b/>
        <sz val="10"/>
        <rFont val="Arial"/>
        <family val="2"/>
      </rPr>
      <t>Academia da Melhor Idade</t>
    </r>
  </si>
  <si>
    <t>Plantio de grama batatais em placas</t>
  </si>
  <si>
    <t>Chapisco aplicado no teto, com rolo para textura acrílica</t>
  </si>
  <si>
    <t>Reboco em argamassa traço 1:2:8 (cimento:cal:areia), aplicada em teto, espessura de 20 mm</t>
  </si>
  <si>
    <t>Isolamento acústico com placa de espuma de poliuretano poliester e=75mm (trorion-illubruck, ref.: sonex 75/75 ou similar)</t>
  </si>
  <si>
    <t>Aplicação e lixamento massa látex PVA em teto, duas demãos</t>
  </si>
  <si>
    <t>Pintura epóxi incluso emassamento e fundo preparador</t>
  </si>
  <si>
    <r>
      <t xml:space="preserve">Porta de madeira para pintura, semi-oca (leve ou média), 70x210 cm, espessura de 3,5 cm, incluso dobradiças - Fornecimento e Instalação - </t>
    </r>
    <r>
      <rPr>
        <b/>
        <sz val="10"/>
        <rFont val="Arial"/>
        <family val="2"/>
      </rPr>
      <t>P3</t>
    </r>
  </si>
  <si>
    <r>
      <t xml:space="preserve">Porta em madeira compensada (canela), lisa, semi-ôca, 1,60x2,10m, duas folhas, com visor 70x45cm, inclusive batentes,fechadura e ferragem, exclusive vidros - </t>
    </r>
    <r>
      <rPr>
        <b/>
        <sz val="10"/>
        <rFont val="Arial"/>
        <family val="2"/>
      </rPr>
      <t>P4</t>
    </r>
  </si>
  <si>
    <r>
      <t xml:space="preserve">Porta de madeira para pintura, semi-oca (leve ou média), 100x210 cm, espessura de 3,5 cm, incluso dobradiças - Fornecimento e Instalação - </t>
    </r>
    <r>
      <rPr>
        <b/>
        <sz val="10"/>
        <rFont val="Arial"/>
        <family val="2"/>
      </rPr>
      <t>P5</t>
    </r>
  </si>
  <si>
    <t>Aduela / marco / batente para porta de 100x210 cm, fixação com argamassa, padrão médio - Fornecimento e Instalação</t>
  </si>
  <si>
    <r>
      <t xml:space="preserve">Porta de madeira para pintura, semi-oca (leve ou média), 90x210 cm, espessura de 3,5 cm, de correr, incluso guanirção e alizar - Fornecimento e Instalação - </t>
    </r>
    <r>
      <rPr>
        <b/>
        <sz val="10"/>
        <rFont val="Arial"/>
        <family val="2"/>
      </rPr>
      <t>P6</t>
    </r>
  </si>
  <si>
    <t>Concreto usinado bombeado fck 30 Mpa, Inclusive lançamento e adensamento</t>
  </si>
  <si>
    <t>Laje pré-fabricada treliçada, h=13cm, enchimento em bloco cerâmico h=8cm, inclusive escoramento em madeira e capeamento 5cm.</t>
  </si>
  <si>
    <t>Laje pré-fabricada treliçada, bidirecional, h=13cm, enchimento em EPS, inclusive tela e ferragem adicional da treliça, exclusive escoramento e capeamento 5cm.</t>
  </si>
  <si>
    <t>Mobilização e instalação de 01 equipamento de bate-estacas, distância de 10 km até 20km</t>
  </si>
  <si>
    <t>Estaca pré-moldada de concreto, seção quadrada, capacidade de 50 toneladas, comprimento toral cravado acima de 12m, bate-estacas por gravidade sobre rolos (exclusive mobilização e desmobilização)</t>
  </si>
  <si>
    <t>Estaca pré-moldada de 30x30cm em concreto armado - carga máxima de 80 t, inclusive cravação e emendas</t>
  </si>
  <si>
    <r>
      <t xml:space="preserve">Porta de alumínio de abrir para vidro sem guarnição, 160x270 cm, fixação com parafusos, inclusive vidros - Fornecimentoe e Instalação - </t>
    </r>
    <r>
      <rPr>
        <b/>
        <sz val="10"/>
        <rFont val="Arial"/>
        <family val="2"/>
      </rPr>
      <t>P8</t>
    </r>
  </si>
  <si>
    <r>
      <t xml:space="preserve">Porta em alumínio de abrir tipo veneziana com guarnição, 80x190 cm, fixação com parafusos - Fornecimento e Instalação - </t>
    </r>
    <r>
      <rPr>
        <b/>
        <sz val="10"/>
        <rFont val="Arial"/>
        <family val="2"/>
      </rPr>
      <t>PV - 10 unidades</t>
    </r>
  </si>
  <si>
    <r>
      <t xml:space="preserve">Porta em alumínio de abrir tipo veneziana com guarnição, 70x210 cm, fixação com parafusos - Fornecimento e Instalação - </t>
    </r>
    <r>
      <rPr>
        <b/>
        <sz val="10"/>
        <rFont val="Arial"/>
        <family val="2"/>
      </rPr>
      <t>PV-2 - 3 unidades</t>
    </r>
  </si>
  <si>
    <r>
      <t xml:space="preserve">Caixilho fixo, de alumínio, para vidro - (2,50mx1,35m) - </t>
    </r>
    <r>
      <rPr>
        <b/>
        <sz val="10"/>
        <rFont val="Arial"/>
        <family val="2"/>
      </rPr>
      <t>GUICHÊ - DISP. MEDICAMENTOS</t>
    </r>
  </si>
  <si>
    <r>
      <t xml:space="preserve">Janela de aluminio, 1 folha fixa e 1 folha guilhotina, instalada exclusive vidros - (0,80mx0,90m) - </t>
    </r>
    <r>
      <rPr>
        <b/>
        <sz val="10"/>
        <rFont val="Arial"/>
        <family val="2"/>
      </rPr>
      <t>GUICHÊ 02 - 3 und</t>
    </r>
  </si>
  <si>
    <r>
      <t xml:space="preserve">Janela de alumínio maxim-ar, fixação com argamassa, sem vidros, padronizada - (1,80mx0,90m) - </t>
    </r>
    <r>
      <rPr>
        <b/>
        <sz val="10"/>
        <rFont val="Arial"/>
        <family val="2"/>
      </rPr>
      <t>J1 - 26 und</t>
    </r>
  </si>
  <si>
    <t>Janela de aluminio, caixilho fixo, instalada - (0,60m x 0,80m) - 12 und</t>
  </si>
  <si>
    <r>
      <t xml:space="preserve">Janela de alumínio maxim-ar, fixação com argamassa, sem vidros, padronizada, 1,00m x4,80m, instalada  - </t>
    </r>
    <r>
      <rPr>
        <b/>
        <sz val="10"/>
        <rFont val="Arial"/>
        <family val="2"/>
      </rPr>
      <t>J2 - (2,20 x 4,80m) - 2 und</t>
    </r>
  </si>
  <si>
    <r>
      <t xml:space="preserve">Janela de aluminio, 2 folhas maxim-ar, fixação com argamassa, sem vidros - </t>
    </r>
    <r>
      <rPr>
        <b/>
        <sz val="10"/>
        <rFont val="Arial"/>
        <family val="2"/>
      </rPr>
      <t>J4 - (1,00m x 0,90m) - 16 unidades</t>
    </r>
  </si>
  <si>
    <t>Pintura esmalte acetinado, duas demãos, sobre superfície metálica</t>
  </si>
  <si>
    <t>Portão em tubo de aço galvanizado DIN 2440/NBR 5580, painel único, dimensões 5,0x2,00 m, inclusive cadeado</t>
  </si>
  <si>
    <t>Portão em tela de arame galvanizado N.12 malha 2" e moldura em tubos de aço com duas folhas de abrir, incluso ferragens, dimensões 5,00 x 2,00 m</t>
  </si>
  <si>
    <t>Revestimento cerâmico para paredes internas com placas tipo esmaltada extra de dimensões 20x20 cm</t>
  </si>
  <si>
    <t>Aduela/ marco / batente para porta de 80x210cm para porta, fixação com argamassa - fornecimento e fixação</t>
  </si>
  <si>
    <t>Torneira cromada tubo móvel, de mesa, 1/2" ou 3/4", para pia de cozinha, padrão alto - Fornecimento e Instalação</t>
  </si>
  <si>
    <t>Válvula em metal cromado 1.1/2" x 1.1/2" para tanque ou lavatório, com ou sem ladrão - Fornecimento e Instalação</t>
  </si>
  <si>
    <t>Sifão do tipo garrafa/copo em PVC 1.1/4 x 1.1/2" - Fornecimento e Instalação</t>
  </si>
  <si>
    <t>Vaso sanitário sifonado convencional com louça branca, incluso conjunto de ligação para bacia sanitária ajustável - Fornecimento e Instalação</t>
  </si>
  <si>
    <t>GUARDA CORPO E CORRIMÃO</t>
  </si>
  <si>
    <t>Guarda corpo em aço galvanizado pré pintado na cor cinza grafite, h=1,10m</t>
  </si>
  <si>
    <t>Corrimão em aço galvanizado pré pintado na cor cinza grafite</t>
  </si>
  <si>
    <t>Fornecimento e instalação de brise metálico de alumínio ref. 84F, 45º L, cor azul, conforme projeto arquitetônico</t>
  </si>
  <si>
    <t>Pintura acrílica para sinalização horizontal</t>
  </si>
  <si>
    <t>Registro de esfera - 1"</t>
  </si>
  <si>
    <t>Alimentação - PVC rígido roscável</t>
  </si>
  <si>
    <t>Curva 90 c/ rosca - 1"</t>
  </si>
  <si>
    <t>Tubos - 1"</t>
  </si>
  <si>
    <t>Curva 90 soldável - 32 mm</t>
  </si>
  <si>
    <t>Registro bruto de gaveta industrial - 2"</t>
  </si>
  <si>
    <t>Registro bruto de gaveta industrial - 2.1/2"</t>
  </si>
  <si>
    <t>Registro de gaveta c/ canopla cromada - 1"</t>
  </si>
  <si>
    <t>Registro de gaveta c/ canopla cromada - 1.1/2"</t>
  </si>
  <si>
    <t>Registro de gaveta c/ canopla cromada - 3/4"</t>
  </si>
  <si>
    <t>Válvula de descarga baixa pressão - 1.1/2"</t>
  </si>
  <si>
    <t>Adapt sold. c/ flange livre p/ cx. d´água - 60 mm - 2"</t>
  </si>
  <si>
    <t>Adapt sold. c/ flange livre p/ cx. d´água - 75 mm - 2.1/2"</t>
  </si>
  <si>
    <t>Adapt sold.curto c/bolsa-rosca p registro - 60 mm - 2"</t>
  </si>
  <si>
    <t>Adapt sold.curto c/bolsa-rosca p registro - 75 mm - 2.1/2"</t>
  </si>
  <si>
    <t>Bucha de redução sold. Curta - 60 mm - 50 mm</t>
  </si>
  <si>
    <t>Bucha de redução sold. Curta - 75 mm - 60 mm</t>
  </si>
  <si>
    <t>Bucha de redução sold. Longa - 40 mm - 25 mm</t>
  </si>
  <si>
    <t>Bucha de redução sold. Longa - 50 mm - 25 mm</t>
  </si>
  <si>
    <t>Bucha de redução sold. Longa - 60 mm - 25 mm</t>
  </si>
  <si>
    <t>Bucha de redução sold. Longa - 60 mm - 40 mm</t>
  </si>
  <si>
    <t>Bucha de redução sold. Longa - 60 mm - 50 mm</t>
  </si>
  <si>
    <t>Bucha de redução sold. Longa - 75 mm - 50 mm</t>
  </si>
  <si>
    <t>Curva 45 soldável - 75 mm</t>
  </si>
  <si>
    <t>Curva 90 soldável - 25 mm</t>
  </si>
  <si>
    <t>Curva 90 soldável - 60 mm</t>
  </si>
  <si>
    <t>Curva 90 soldável - 75 mm</t>
  </si>
  <si>
    <t>Joelho de redução 90 soldável - 40 mm - 32 mm</t>
  </si>
  <si>
    <t>Luva de correr p/ tubo - 40 mm</t>
  </si>
  <si>
    <t>Luva de correr p/ tubo - 60 mm</t>
  </si>
  <si>
    <t>Luva de redução soldável - 60 mm - 50 mm</t>
  </si>
  <si>
    <t>Tubos - 60 mm</t>
  </si>
  <si>
    <t>Tubos - 75 mm</t>
  </si>
  <si>
    <t>Tê 90 soldável - 60 mm</t>
  </si>
  <si>
    <t>Tê 90 soldável - 75 mm</t>
  </si>
  <si>
    <t>Tê de redução 90 soldável - 50 mm - 25 mm</t>
  </si>
  <si>
    <t>Tê de redução 90 soldável - 75 mm - 50 mm</t>
  </si>
  <si>
    <t>Tê de redução 90 soldável - 75 mm - 60 mm</t>
  </si>
  <si>
    <t>União soldável - 25 mm</t>
  </si>
  <si>
    <t>União soldável - 50 mm</t>
  </si>
  <si>
    <t>Suporte apoio caixa d'água barrotes madeira de 1</t>
  </si>
  <si>
    <t>Caixa d'água em polietileno, 1000 litros, com acessórios</t>
  </si>
  <si>
    <t>Tê sold c/ bucha latão bolsa central - 25 mm - 3/4"</t>
  </si>
  <si>
    <t>ACESSIBILIDADE</t>
  </si>
  <si>
    <t xml:space="preserve">Sinalização adesiva para cadeira PMR e PO </t>
  </si>
  <si>
    <r>
      <t xml:space="preserve">Escavação, carga e transporte de material de 1ª categoria na distância de 3.000 m - caminho de serviço pavimentado - com
carregadeira e caminhão basculante de 14 m³- </t>
    </r>
    <r>
      <rPr>
        <b/>
        <sz val="10"/>
        <rFont val="Arial"/>
        <family val="2"/>
      </rPr>
      <t>Escavação de 0,70 m - Estacionamento Público e Funcionários</t>
    </r>
  </si>
  <si>
    <r>
      <t xml:space="preserve">Bancada em aço inoxidável 304, acabamento escovado, inclusive rodopia h=7cm - dimensões 2,60 x 0,60m - </t>
    </r>
    <r>
      <rPr>
        <b/>
        <sz val="10"/>
        <rFont val="Arial"/>
        <family val="2"/>
      </rPr>
      <t>Bancada Sala de Curativos</t>
    </r>
  </si>
  <si>
    <r>
      <t xml:space="preserve">Bancada em aço inoxidável 304, acabamento escovado, inclusive rodopia h=7cm - dimensões 1,60 x 0,60m - </t>
    </r>
    <r>
      <rPr>
        <b/>
        <sz val="10"/>
        <rFont val="Arial"/>
        <family val="2"/>
      </rPr>
      <t>Bancada Sala de Lavagem e Descontaminação</t>
    </r>
  </si>
  <si>
    <r>
      <t xml:space="preserve">Bancada em aço inoxidável, dimensões 1,90 x 0,60m e 1,40 x 0,60m, acabamento escovado, inclusive rodopia h=7cm - </t>
    </r>
    <r>
      <rPr>
        <b/>
        <sz val="10"/>
        <rFont val="Arial"/>
        <family val="2"/>
      </rPr>
      <t>Bancada Empacotamento</t>
    </r>
  </si>
  <si>
    <r>
      <t xml:space="preserve">Bancada em aço inoxidável, dimensões 2,00 x 0,60m e 1,60 x 0,60m, acabamento escovado, inclusive rodopia h=7cm - </t>
    </r>
    <r>
      <rPr>
        <b/>
        <sz val="10"/>
        <rFont val="Arial"/>
        <family val="2"/>
      </rPr>
      <t>Bancada Sala de Esterilização/Estocagem</t>
    </r>
  </si>
  <si>
    <r>
      <t xml:space="preserve">Bancada em aço inox - 304, dimensões 1,20 x 0,60m, com 01 cuba, concretada, escovada, assentada, (exclusive sifão, válvula e torneira) - </t>
    </r>
    <r>
      <rPr>
        <b/>
        <sz val="10"/>
        <rFont val="Arial"/>
        <family val="2"/>
      </rPr>
      <t>Bancada Copa</t>
    </r>
  </si>
  <si>
    <r>
      <t xml:space="preserve">Peitoril em granito cinza andorinha - largura 10 cm - </t>
    </r>
    <r>
      <rPr>
        <b/>
        <sz val="10"/>
        <rFont val="Arial"/>
        <family val="2"/>
      </rPr>
      <t>Soleiras, peitoril e bancada guichê medicamentos</t>
    </r>
  </si>
  <si>
    <r>
      <t xml:space="preserve">Revestimento cerâmico para paredes internas com placas tipo grês ou semi-grês de dimensões 20x20 cm </t>
    </r>
    <r>
      <rPr>
        <b/>
        <sz val="10"/>
        <rFont val="Arial"/>
        <family val="2"/>
      </rPr>
      <t>aplicada com rejunte epóxi</t>
    </r>
    <r>
      <rPr>
        <sz val="10"/>
        <rFont val="Arial"/>
        <family val="2"/>
      </rPr>
      <t xml:space="preserve"> em ambientes de área maior que 5 m² na altura inteira das paredes - </t>
    </r>
    <r>
      <rPr>
        <b/>
        <sz val="10"/>
        <rFont val="Arial"/>
        <family val="2"/>
      </rPr>
      <t>Sala de lavagem e descontaminação, Empacotamento, Esterilização e Box da sala de curativos</t>
    </r>
  </si>
  <si>
    <t>Vidro temperado incolor, espessura 6 mm, inclusive massa para vedação - Fornecimento e Instalação</t>
  </si>
  <si>
    <t>Portão em tela de arame galvanizado N.12 malha 2" e moldura em tubos de aço com duas folhas de abrir, incluso ferragens, dimensões 1,30 x 2,10 m</t>
  </si>
  <si>
    <t>Portão em tubo de aço galvanizado DIN 2440/NBR 5580, painel único, dimensões 1,0 x 2,00 m, inclusive cadeado</t>
  </si>
  <si>
    <r>
      <t xml:space="preserve">Janela de alumínio maxim-ar, fixação com argamassa, sem vidros, padronizada - </t>
    </r>
    <r>
      <rPr>
        <b/>
        <sz val="10"/>
        <rFont val="Arial"/>
        <family val="2"/>
      </rPr>
      <t>J3 - (0,60m x 0,90m) - 8 unidades</t>
    </r>
  </si>
  <si>
    <t>Caixilho fixo, de alumínio, para vidro - (0,60 x 1,80 m)</t>
  </si>
  <si>
    <t>Caixilho fixo, de alumínio, para vidro - (0,60 x 1,60 m)</t>
  </si>
  <si>
    <t>Bicicletário em concreto - conforme projeto arquitetônico</t>
  </si>
  <si>
    <r>
      <t xml:space="preserve">Instalação de Botão de alarme de emergência com acionador interno - </t>
    </r>
    <r>
      <rPr>
        <b/>
        <sz val="10"/>
        <rFont val="Arial"/>
        <family val="2"/>
      </rPr>
      <t>Sanitário Acessível Masculino e Feminino</t>
    </r>
  </si>
  <si>
    <t>Placa de Identificação de Ambiente em acrílico medindo 30x15cm</t>
  </si>
  <si>
    <t>Plantio de árvore, altura de 1,00 m, em cavas de 80x80x80 cm</t>
  </si>
  <si>
    <t>3.18</t>
  </si>
  <si>
    <t>3.19</t>
  </si>
  <si>
    <t>Estaca pré-moldada de concreto, seção quadrada, capacidade de 25 toneladas comprimento toral cravado acima de 12m, bate-estacas por gravidade e sobre rolos (exclusive mobilização e desmobilização)</t>
  </si>
  <si>
    <t>Água furtada, largura = 30 cm</t>
  </si>
  <si>
    <t>Fabricação e instalação de estrutura pontaleteada de madeira peroba, não aparelhada para telhados com mais que 2 águas para telha cerâmica, incluso transporte vertical</t>
  </si>
  <si>
    <t>4.7</t>
  </si>
  <si>
    <t>4.8</t>
  </si>
  <si>
    <t>11.2.1</t>
  </si>
  <si>
    <t>12.1</t>
  </si>
  <si>
    <t>12.2</t>
  </si>
  <si>
    <t>13.3</t>
  </si>
  <si>
    <t>16.1</t>
  </si>
  <si>
    <t>16.5</t>
  </si>
  <si>
    <t>16.3</t>
  </si>
  <si>
    <t>16.2</t>
  </si>
  <si>
    <t>16.4</t>
  </si>
  <si>
    <t>17.1</t>
  </si>
  <si>
    <t>17.3</t>
  </si>
  <si>
    <t>17.4</t>
  </si>
  <si>
    <t>17.5</t>
  </si>
  <si>
    <t>2.6</t>
  </si>
  <si>
    <t>5.2</t>
  </si>
  <si>
    <t>5.4</t>
  </si>
  <si>
    <t>5.5</t>
  </si>
  <si>
    <t>5.7</t>
  </si>
  <si>
    <t>5.9</t>
  </si>
  <si>
    <t>5.13</t>
  </si>
  <si>
    <t>5.23</t>
  </si>
  <si>
    <t>5.24</t>
  </si>
  <si>
    <t>9.3</t>
  </si>
  <si>
    <t>9.4</t>
  </si>
  <si>
    <t>Logo em letreiro em ACM, conforme projeto arquitetônico</t>
  </si>
  <si>
    <r>
      <t xml:space="preserve">Porta de alumínio de abrir para vidro sem guarnição, 180x270 cm, fixação com parafusos, exclusive vidros - Fornecimentoe e Instalação - </t>
    </r>
    <r>
      <rPr>
        <b/>
        <sz val="10"/>
        <rFont val="Arial"/>
        <family val="2"/>
      </rPr>
      <t>P7</t>
    </r>
  </si>
  <si>
    <t>Joelho 45º soldável - 32 mm</t>
  </si>
  <si>
    <t>Tampa de concreto armado 60x60x5cm para caixa</t>
  </si>
  <si>
    <t>Luva Simples Série Normal 150mm</t>
  </si>
  <si>
    <t>Cap Série Normal 150mm</t>
  </si>
  <si>
    <t xml:space="preserve">Junção Invertida Série Normal 75mm x 50mm </t>
  </si>
  <si>
    <t>Tê Série Normal 150mm</t>
  </si>
  <si>
    <t xml:space="preserve">Joelho 45° Série Normal 150mm com Ponta e Bolsa Lisa </t>
  </si>
  <si>
    <t xml:space="preserve">Tê Soldável 32mm </t>
  </si>
  <si>
    <t xml:space="preserve">Tubo Soldável 32mm </t>
  </si>
  <si>
    <t>Tubo de PVC Série Normal 200mm</t>
  </si>
  <si>
    <t>Ralo semi esférico 75mm</t>
  </si>
  <si>
    <t>Ralo semi esférico 100mm</t>
  </si>
  <si>
    <t>Spud 1.1/2"</t>
  </si>
  <si>
    <t xml:space="preserve">Tubo de concreto armado 300mm </t>
  </si>
  <si>
    <t>Areia média</t>
  </si>
  <si>
    <t>Caixa de areia 80x80cm</t>
  </si>
  <si>
    <t>Grelha 80x80cm</t>
  </si>
  <si>
    <t>Tampa de concreto armado 40x40x5cm para caixa</t>
  </si>
  <si>
    <t>Caixa inspeção 60x60 com tampa de concreto armando</t>
  </si>
  <si>
    <t>Caixa inspeção 40x40 com tampa de concreto armado</t>
  </si>
  <si>
    <t>Calha de piso reforçado 13x50x14,8cm</t>
  </si>
  <si>
    <t>Grelha de piso 13x50cm - Veículos até 3Ton</t>
  </si>
  <si>
    <t>Fossa Séptica - 11309L</t>
  </si>
  <si>
    <t>Filtro anaeróbio em concreto armado - 6780L</t>
  </si>
  <si>
    <t xml:space="preserve">Tubo Soldável 40mm </t>
  </si>
  <si>
    <t>Clorador- 117,8L</t>
  </si>
  <si>
    <t>11.1.10</t>
  </si>
  <si>
    <t>11.1.47</t>
  </si>
  <si>
    <t>11.1.48</t>
  </si>
  <si>
    <t>11.1.57</t>
  </si>
  <si>
    <t>11.1.61</t>
  </si>
  <si>
    <t>11.1.62</t>
  </si>
  <si>
    <t>11.1.63</t>
  </si>
  <si>
    <t>11.1.64</t>
  </si>
  <si>
    <t>11.1.65</t>
  </si>
  <si>
    <t>11.1.66</t>
  </si>
  <si>
    <t>11.1.67</t>
  </si>
  <si>
    <t>11.1.68</t>
  </si>
  <si>
    <t>11.1.69</t>
  </si>
  <si>
    <t>11.1.70</t>
  </si>
  <si>
    <t>11.1.71</t>
  </si>
  <si>
    <t>11.1.72</t>
  </si>
  <si>
    <t>Auxiliar de eletricista com encargos complementares</t>
  </si>
  <si>
    <t>ENTRADA DE ENERGIA</t>
  </si>
  <si>
    <t>CABEAMENTO ESTRUTURADO</t>
  </si>
  <si>
    <t>MONITORAMENTO E SEGURANÇA</t>
  </si>
  <si>
    <t>CLIMATIZAÇÃO / AR COMPRIMIDO E VÁCUO</t>
  </si>
  <si>
    <t>AR COMPRIMIDO E VÁCUO</t>
  </si>
  <si>
    <t>Furo em concreto para diâmetros maiores que 40 mm e menores ou iguais a 75 mm</t>
  </si>
  <si>
    <t>Cotovelo de cobre, 90 graus, sem anel de solda, DN 15 mm, instalado em ramal de distribuição - Fornecimento e Instalação</t>
  </si>
  <si>
    <t>Te de cobre, sem anel de solda, DN 15 mm, instalado em ramal de distribuição - Fornecimento e Instalação</t>
  </si>
  <si>
    <t>Cotovelo de cobre, 90 graus, sem anel de solda, DN 22 mm, instalado em ramal de distribuição - Fornecimento e Instalação</t>
  </si>
  <si>
    <t>Te de cobre, sem anel de solda, DN 22 mm, instalado em ramal de distribuição - Fornecimento e Instalação</t>
  </si>
  <si>
    <t>Tubo concreto simples DN 400 mm para drenagem - Fornecimento e Instalação, inclusive escavação manual 1,5m³/m</t>
  </si>
  <si>
    <t>Caixa interna de medição para 1 medidor trifásico, com visor, em chapa de aço 18 usg (padrão da concessionaria local)</t>
  </si>
  <si>
    <t>Kit de materiais para braçadeira para fixação em poste circular, contem três fixadores e um rolo de fita de 3 m em aço carbono</t>
  </si>
  <si>
    <t>Eletroduto em aço galvanizado eletrolítico, semipesado, diâmetro 2”, parede de 1,20 mm</t>
  </si>
  <si>
    <t>Eletroduto de pvc rígido rosável de ¾”, sem luva</t>
  </si>
  <si>
    <t>Isolador de porcelana, tipo pino monocorpo, para tensão de 35 kv</t>
  </si>
  <si>
    <t>Caixa inspeção em concreto para aterramento e para raios diâmetro = 300 mm</t>
  </si>
  <si>
    <t>Pino rosca externa, em aço galvanizado, para isolador de 25kv, diâmetro 35mm, comprimento 320 mm</t>
  </si>
  <si>
    <t>Haste copperweld 5/8 x 3,0m com conector</t>
  </si>
  <si>
    <t>Engenheiro eletricista com encargos complementares</t>
  </si>
  <si>
    <t>Armação vertical com haste e contra-pino, em chapa de aço galvanizado 3/16”, com 1 estribo e 1 isolador</t>
  </si>
  <si>
    <t>Poste de concreto duplo t h=9m carga nominal 300kg inclusive escavação, exclusive transporte - fornecimento e instalação</t>
  </si>
  <si>
    <t>Terminal ou conector de pressão - para cabo 25mm² - fornecimento e instalação</t>
  </si>
  <si>
    <t>Curva 180 graus, de pvc rígido rosável, de 2”, para eletroduto</t>
  </si>
  <si>
    <t>Curva 90 graus para eletroduto, pvc, roscável, dn 25 mm (3/4"), para circuitos terminais, instalada em parede - fornecimento e instalação</t>
  </si>
  <si>
    <t>Cabo de cobre nu 10mm² - fornecimento e instalação</t>
  </si>
  <si>
    <t>Chapisco aplicado em alvenaria (com presença de vãos) e estruturas de concreto de fachada, com colher de pedreiro.  Argamassa traço 1:3 com preparo em betoneira 400l</t>
  </si>
  <si>
    <t>Massa única, para recebimento de pintura, em argamassa traço 1:2:8, preparo mecânico com betoneira 400l, aplicada manualmente em faces internas de paredes, espessura de 20mm, com execução de taliscas</t>
  </si>
  <si>
    <t>Aplicação de fundo selador acrílico em paredes, uma demão</t>
  </si>
  <si>
    <t>Aplicação manual de pintura com tinta látex acrílica em paredes, duas demãos</t>
  </si>
  <si>
    <t>Textura acrílica, aplicação manual em parede, uma demão</t>
  </si>
  <si>
    <t>Luminária tipo calha, de sobrepor, com reator de partida rápida e lâmpada fluorescente 2x40w, completa, fornecimento e instalação</t>
  </si>
  <si>
    <t>Eletroduto flexível corrugado, pvc, dn 25 mm (3/4"), para circuitos terminais, instalado em parede - fornecimento e instalação</t>
  </si>
  <si>
    <t>Eletroduto flexível corrugado, pvc, dn 32 mm (1"), para circuitos terminais, instalado em parede - fornecimento e instalação</t>
  </si>
  <si>
    <t>Cabo de cobre flexível isolado, 1,5 mm², anti-chama 450/750 v, para circuitos terminais - fornecimento e instalação</t>
  </si>
  <si>
    <t>Cabo de cobre flexível isolado, 2,5 mm², anti-chama 450/750 v, para circuitos terminais - fornecimento e instalação</t>
  </si>
  <si>
    <t>Cabo de cobre flexível isolado, 4 mm², anti-chama 450/750 v, para circuitos terminais - fornecimento e instalação</t>
  </si>
  <si>
    <t>Cabo de cobre flexível isolado, 10 mm², anti-chama 450/750 v, para circuitos terminais - fornecimento e instalação</t>
  </si>
  <si>
    <t>Caixa octogonal 3" x 3", pvc, instalada em laje - fornecimento e instalação</t>
  </si>
  <si>
    <t>Caixa retangular 4" x 2" média (1,30 m do piso), pvc, instalada em parede - fornecimento e instalação</t>
  </si>
  <si>
    <t>Interruptor simples (1 módulo), 10a/250v, incluindo suporte e placa - fornecimento e instalação</t>
  </si>
  <si>
    <t>Interruptor paralelo (1 módulo), 10a/250v, incluindo suporte e placa - fornecimento e instalação</t>
  </si>
  <si>
    <t>Interruptor simples (2 módulos), 10a/250v, incluindo suporte e placa - fornecimento e instalação</t>
  </si>
  <si>
    <t>Interruptor simples (3 módulos), 10a/250v, incluindo suporte e placa - fornecimento e instalação</t>
  </si>
  <si>
    <t>Tomada média de embutir (1 módulo), 2p+t 10 a, incluindo suporte e placa - fornecimento e instalação</t>
  </si>
  <si>
    <t>Tomada média de embutir (2 módulos), 2p+t 10 a, incluindo suporte e placa - fornecimento e instalação</t>
  </si>
  <si>
    <t>Interruptor simples (1 módulo) com 1 tomada de embutir 2p+t 10 a, incluindo suporte e placa - fornecimento e instalação</t>
  </si>
  <si>
    <t>Cabo de cobre flexível isolado, 16 mm², anti-chama 0,6/1,0 kv, para distribuição - fornecimento e instalação</t>
  </si>
  <si>
    <t>Lâmpada fluorescente compacta 3u branca 20 w, base e27 - fornecimento e instalação</t>
  </si>
  <si>
    <t>Disjuntor monopolar tipo din, corrente nominal de 10a - fornecimento e instalação</t>
  </si>
  <si>
    <t>Disjuntor monopolar tipo din, corrente nominal de 16a - fornecimento e instalação</t>
  </si>
  <si>
    <t>Rele fotoelétrico p/ comando de iluminação externa 220v/1000w - fornecimento e instalação</t>
  </si>
  <si>
    <t>Luminária fechada para iluminação publica - lâmpadas de 250/500w - fornecimento e instalação (excluindo lâmpadas)</t>
  </si>
  <si>
    <t>Cabo de cobre flexível isolado, 6 mm², anti-chama 0,6/1,0 kv, para circuitos terminais - fornecimento e instalação</t>
  </si>
  <si>
    <t>Disjuntor tripolar tipo din, corrente nominal de 25a - fornecimento e instalação</t>
  </si>
  <si>
    <t>Disjuntor tripolar tipo din, corrente nominal de 40a - fornecimento e instalação</t>
  </si>
  <si>
    <t>Disjuntor monopolar tipo din, corrente nominal de 25a - fornecimento e instalação</t>
  </si>
  <si>
    <t>Quadro de distribuição de energia de embutir, em chapa metálica, para 50 disjuntores termomagnéticos monopolares, com barramento trifásico e neutro, fornecimento e instalação</t>
  </si>
  <si>
    <t>Cabo de cobre isolamento termoplástico 0,6/1kv 25mm2 anti-chama - fornecimento e instalação</t>
  </si>
  <si>
    <t>Cabo de cobre isolamento termoplástico 0,6/1kv 4mm2 anti-chama - fornecimento e instalação</t>
  </si>
  <si>
    <t>Disjuntor tripolar tipo din, corrente nominal de 20a - fornecimento e instalação</t>
  </si>
  <si>
    <t>Cabo telefônico ctp-apl-50, 10 pares (uso externo) - fornecimento e instalação</t>
  </si>
  <si>
    <t>Caixa de passagem 30x30x40 com tampa e dreno brita</t>
  </si>
  <si>
    <t>Quadro de distribuição para telefone n.4, 60x60x12cm em chapa metálica, de embutir, sem acessórios, padrão Telebrás, fornecimento e instalação</t>
  </si>
  <si>
    <t>Eletroduto flexível corrugado, pvc, dn 32 mm (1"), para circuitos terminais, instalado em laje - fornecimento e instalação</t>
  </si>
  <si>
    <t>Caixa retangular 4" x 2" alta (2,00 m do piso), pvc, instalada em parede - fornecimento e instalação</t>
  </si>
  <si>
    <t>7.1.7</t>
  </si>
  <si>
    <t>7.1.8</t>
  </si>
  <si>
    <t>7.1.9</t>
  </si>
  <si>
    <t>7.1.10</t>
  </si>
  <si>
    <t>7.1.11</t>
  </si>
  <si>
    <t>7.1.12</t>
  </si>
  <si>
    <t>7.1.13</t>
  </si>
  <si>
    <t>7.1.14</t>
  </si>
  <si>
    <t>7.1.15</t>
  </si>
  <si>
    <t>7.1.16</t>
  </si>
  <si>
    <t>7.1.17</t>
  </si>
  <si>
    <t>7.1.18</t>
  </si>
  <si>
    <t>7.1.19</t>
  </si>
  <si>
    <t>7.1.20</t>
  </si>
  <si>
    <t>7.1.21</t>
  </si>
  <si>
    <t>7.1.22</t>
  </si>
  <si>
    <t>7.1.23</t>
  </si>
  <si>
    <t>7.1.24</t>
  </si>
  <si>
    <t>7.1.25</t>
  </si>
  <si>
    <t>7.1.26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</si>
  <si>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</si>
  <si>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</si>
  <si>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</si>
  <si>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</si>
  <si>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</si>
  <si>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</si>
  <si>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</si>
  <si>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</si>
  <si>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</si>
  <si>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7.3.14</t>
  </si>
  <si>
    <t>7.3.15</t>
  </si>
  <si>
    <t>7.3.16</t>
  </si>
  <si>
    <t>7.3.17</t>
  </si>
  <si>
    <t>7.3.18</t>
  </si>
  <si>
    <t>7.3.19</t>
  </si>
  <si>
    <t>7.3.20</t>
  </si>
  <si>
    <t>7.3.21</t>
  </si>
  <si>
    <t>7.3.22</t>
  </si>
  <si>
    <t>7.3.23</t>
  </si>
  <si>
    <t>7.3.24</t>
  </si>
  <si>
    <t>7.3.25</t>
  </si>
  <si>
    <t>7.3.26</t>
  </si>
  <si>
    <t>7.3.27</t>
  </si>
  <si>
    <t>7.3.28</t>
  </si>
  <si>
    <t>7.3.29</t>
  </si>
  <si>
    <t>7.3.30</t>
  </si>
  <si>
    <t>7.3.31</t>
  </si>
  <si>
    <t>7.3.32</t>
  </si>
  <si>
    <t>7.3.33</t>
  </si>
  <si>
    <t>7.3.34</t>
  </si>
  <si>
    <t>7.3.35</t>
  </si>
  <si>
    <t>7.3.36</t>
  </si>
  <si>
    <t>7.3.37</t>
  </si>
  <si>
    <t>7.3.38</t>
  </si>
  <si>
    <t>7.3.39</t>
  </si>
  <si>
    <t>7.3.40</t>
  </si>
  <si>
    <t>7.3.41</t>
  </si>
  <si>
    <t>7.3.42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</si>
  <si>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</si>
  <si>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</si>
  <si>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</si>
  <si>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</si>
  <si>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</si>
  <si>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</si>
  <si>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</si>
  <si>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</si>
  <si>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</si>
  <si>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</si>
  <si>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</si>
  <si>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11.2.1.1</t>
  </si>
  <si>
    <t>11.2.1.2</t>
  </si>
  <si>
    <t>11.2.2.1</t>
  </si>
  <si>
    <t>11.2.2.2</t>
  </si>
  <si>
    <t>11.2.3.1</t>
  </si>
  <si>
    <t>11.2.3.2</t>
  </si>
  <si>
    <t>11.2.3.3</t>
  </si>
  <si>
    <t>11.2.3.4</t>
  </si>
  <si>
    <t>11.2.3.5</t>
  </si>
  <si>
    <t>11.2.3.6</t>
  </si>
  <si>
    <t>11.2.3.7</t>
  </si>
  <si>
    <t>11.2.3.8</t>
  </si>
  <si>
    <t>11.2.4.1</t>
  </si>
  <si>
    <t>11.2.4.2</t>
  </si>
  <si>
    <t>11.2.4.3</t>
  </si>
  <si>
    <t>11.2.4.4</t>
  </si>
  <si>
    <t>11.2.4.5</t>
  </si>
  <si>
    <t>11.2.4.6</t>
  </si>
  <si>
    <t>11.2.4.7</t>
  </si>
  <si>
    <t>11.2.4.8</t>
  </si>
  <si>
    <t>11.2.4.9</t>
  </si>
  <si>
    <t>11.2.5.1</t>
  </si>
  <si>
    <t>11.2.5.2</t>
  </si>
  <si>
    <t>11.2.6.1</t>
  </si>
  <si>
    <t>11.2.7.1</t>
  </si>
  <si>
    <t>11.2.7.2</t>
  </si>
  <si>
    <t>11.2.7.3</t>
  </si>
  <si>
    <t>11.2.7.4</t>
  </si>
  <si>
    <t>11.2.7.5</t>
  </si>
  <si>
    <t>11.2.7.6</t>
  </si>
  <si>
    <t>11.2.7.7</t>
  </si>
  <si>
    <t>11.2.7.8</t>
  </si>
  <si>
    <t>11.2.7.9</t>
  </si>
  <si>
    <t>11.2.7.10</t>
  </si>
  <si>
    <t>11.2.7.11</t>
  </si>
  <si>
    <t>11.2.7.12</t>
  </si>
  <si>
    <t>11.2.7.13</t>
  </si>
  <si>
    <t>11.2.7.14</t>
  </si>
  <si>
    <t>11.2.7.15</t>
  </si>
  <si>
    <t>11.2.7.16</t>
  </si>
  <si>
    <t>11.2.7.17</t>
  </si>
  <si>
    <t>11.2.7.18</t>
  </si>
  <si>
    <t>11.2.7.19</t>
  </si>
  <si>
    <t>11.2.7.20</t>
  </si>
  <si>
    <t>11.2.7.21</t>
  </si>
  <si>
    <t>11.2.7.22</t>
  </si>
  <si>
    <t>11.2.7.23</t>
  </si>
  <si>
    <t>11.2.7.24</t>
  </si>
  <si>
    <t>11.2.7.25</t>
  </si>
  <si>
    <t>11.2.7.26</t>
  </si>
  <si>
    <t>11.2.7.27</t>
  </si>
  <si>
    <t>11.2.7.28</t>
  </si>
  <si>
    <t>11.2.7.29</t>
  </si>
  <si>
    <t>11.2.7.30</t>
  </si>
  <si>
    <t>11.2.7.31</t>
  </si>
  <si>
    <t>11.2.7.32</t>
  </si>
  <si>
    <t>11.2.7.33</t>
  </si>
  <si>
    <t>11.2.7.34</t>
  </si>
  <si>
    <t>11.2.7.35</t>
  </si>
  <si>
    <t>11.2.7.36</t>
  </si>
  <si>
    <t>11.2.7.37</t>
  </si>
  <si>
    <t>11.2.7.38</t>
  </si>
  <si>
    <t>11.2.7.39</t>
  </si>
  <si>
    <t>11.2.7.40</t>
  </si>
  <si>
    <t>11.2.7.41</t>
  </si>
  <si>
    <t>11.2.7.42</t>
  </si>
  <si>
    <t>11.2.7.43</t>
  </si>
  <si>
    <t>11.2.7.44</t>
  </si>
  <si>
    <t>11.2.7.45</t>
  </si>
  <si>
    <t>11.2.7.46</t>
  </si>
  <si>
    <t>11.2.7.47</t>
  </si>
  <si>
    <t>11.2.7.48</t>
  </si>
  <si>
    <t>11.2.7.49</t>
  </si>
  <si>
    <t>11.2.7.50</t>
  </si>
  <si>
    <t>11.2.7.51</t>
  </si>
  <si>
    <t>11.2.7.52</t>
  </si>
  <si>
    <t>11.2.7.53</t>
  </si>
  <si>
    <t>11.2.7.54</t>
  </si>
  <si>
    <t>11.2.7.55</t>
  </si>
  <si>
    <t>11.2.7.56</t>
  </si>
  <si>
    <t>11.2.8.1</t>
  </si>
  <si>
    <t>11.2.8.2</t>
  </si>
  <si>
    <t>11.2.8.3</t>
  </si>
  <si>
    <t>11.2.8.4</t>
  </si>
  <si>
    <t>11.2.8.5</t>
  </si>
  <si>
    <t>11.2.8.6</t>
  </si>
  <si>
    <t>11.2.8.7</t>
  </si>
  <si>
    <t>12.1.1</t>
  </si>
  <si>
    <t>12.1.2</t>
  </si>
  <si>
    <t>12.1.3</t>
  </si>
  <si>
    <t>12.1.4</t>
  </si>
  <si>
    <t>12.1.5</t>
  </si>
  <si>
    <t>12.1.6</t>
  </si>
  <si>
    <t>12.1.7</t>
  </si>
  <si>
    <t>12.1.8</t>
  </si>
  <si>
    <t>12.1.9</t>
  </si>
  <si>
    <t>12.2.1</t>
  </si>
  <si>
    <t>12.2.2</t>
  </si>
  <si>
    <t>12.2.3</t>
  </si>
  <si>
    <t>12.2.4</t>
  </si>
  <si>
    <t>12.2.5</t>
  </si>
  <si>
    <t>12.2.6</t>
  </si>
  <si>
    <t>12.2.7</t>
  </si>
  <si>
    <t>12.2.8</t>
  </si>
  <si>
    <t>12.2.9</t>
  </si>
  <si>
    <t>12.2.10</t>
  </si>
  <si>
    <t>12.2.11</t>
  </si>
  <si>
    <t>12.2.12</t>
  </si>
  <si>
    <t>12.2.13</t>
  </si>
  <si>
    <t>13.4</t>
  </si>
  <si>
    <t>13.5</t>
  </si>
  <si>
    <t>13.6</t>
  </si>
  <si>
    <t>13.7</t>
  </si>
  <si>
    <t>14.1.1</t>
  </si>
  <si>
    <t>14.1.2</t>
  </si>
  <si>
    <t>14.1.3</t>
  </si>
  <si>
    <t>14.1.4</t>
  </si>
  <si>
    <t>14.1.5</t>
  </si>
  <si>
    <t>14.1.6</t>
  </si>
  <si>
    <t>14.1.7</t>
  </si>
  <si>
    <t>14.1.8</t>
  </si>
  <si>
    <t>14.1.9</t>
  </si>
  <si>
    <t>14.1.10</t>
  </si>
  <si>
    <t>14.2.1</t>
  </si>
  <si>
    <t>14.2.2</t>
  </si>
  <si>
    <t>14.2.3</t>
  </si>
  <si>
    <t>14.2.4</t>
  </si>
  <si>
    <t>14.2.5</t>
  </si>
  <si>
    <t>14.2.6</t>
  </si>
  <si>
    <t>14.3.1</t>
  </si>
  <si>
    <t>14.3.2</t>
  </si>
  <si>
    <t>14.3.3</t>
  </si>
  <si>
    <t>14.3.4</t>
  </si>
  <si>
    <t>14.3.5</t>
  </si>
  <si>
    <t>14.3.6</t>
  </si>
  <si>
    <t>15.8</t>
  </si>
  <si>
    <t>15.9</t>
  </si>
  <si>
    <t>15.10</t>
  </si>
  <si>
    <t>15.11</t>
  </si>
  <si>
    <t>15.12</t>
  </si>
  <si>
    <t>15.13</t>
  </si>
  <si>
    <t>15.14</t>
  </si>
  <si>
    <t>15.16</t>
  </si>
  <si>
    <t>15.17</t>
  </si>
  <si>
    <t>15.18</t>
  </si>
  <si>
    <t>15.19</t>
  </si>
  <si>
    <t>15.20</t>
  </si>
  <si>
    <t>15.21</t>
  </si>
  <si>
    <t>15.22</t>
  </si>
  <si>
    <t>16.6</t>
  </si>
  <si>
    <t>16.7</t>
  </si>
  <si>
    <t>17.6</t>
  </si>
  <si>
    <t>17.6.1</t>
  </si>
  <si>
    <t>17.6.2</t>
  </si>
  <si>
    <t>17.6.3</t>
  </si>
  <si>
    <t>17.6.4</t>
  </si>
  <si>
    <t>18.1</t>
  </si>
  <si>
    <t>18.2</t>
  </si>
  <si>
    <t>18.3</t>
  </si>
  <si>
    <t>18.4</t>
  </si>
  <si>
    <t>19.0</t>
  </si>
  <si>
    <t>19.1</t>
  </si>
  <si>
    <t>INSTALAÇÕES ELÉTRICAS GERAIS</t>
  </si>
  <si>
    <t>3.20</t>
  </si>
  <si>
    <t>Junta de dilatação com isopor 10 mm</t>
  </si>
  <si>
    <t>ESGOTO, PLUVIAL E DRENAGEM AR CONDICIONADO</t>
  </si>
  <si>
    <r>
      <t xml:space="preserve">Ducha metálica de parede, articulável, com desviador e ducha manual - Fornecimento e Instalação - </t>
    </r>
    <r>
      <rPr>
        <b/>
        <sz val="10"/>
        <rFont val="Arial"/>
        <family val="2"/>
      </rPr>
      <t>Sala Curativos</t>
    </r>
  </si>
  <si>
    <t>10.3</t>
  </si>
  <si>
    <t>10.4</t>
  </si>
  <si>
    <t>10.5</t>
  </si>
  <si>
    <t>10.6</t>
  </si>
  <si>
    <t>19.2</t>
  </si>
  <si>
    <t>Tapume de chapa de madeira compensada, e= 6mm, com pintura a cal e reaproveitamento de 2x - 2,20m de altura</t>
  </si>
  <si>
    <r>
      <t xml:space="preserve">Impermeabilização de superfície com manta asfáltica protegida com filme de alumínio gofrado (de espessura 0,8 mm), inclusa aplicação de emulsão asfáltica, e=3 mm - </t>
    </r>
    <r>
      <rPr>
        <b/>
        <sz val="10"/>
        <color indexed="8"/>
        <rFont val="Arial"/>
        <family val="2"/>
      </rPr>
      <t>Laje Impermeabilizada Depósito de Lixo</t>
    </r>
  </si>
  <si>
    <t>Caixa de gordura pequena - CGP diâmetro 60mm</t>
  </si>
  <si>
    <t>Barracão de obra</t>
  </si>
  <si>
    <t>Rufo em chapa de alumínio, esp = 0,8mm, larg = 30,0cm</t>
  </si>
  <si>
    <t>Pingadeira de alumínio 0,8mm</t>
  </si>
  <si>
    <r>
      <t xml:space="preserve">Data de referência dos custos: </t>
    </r>
    <r>
      <rPr>
        <sz val="12"/>
        <rFont val="Arial"/>
        <family val="2"/>
      </rPr>
      <t xml:space="preserve">Junho de 2017 </t>
    </r>
  </si>
  <si>
    <t>DOM GREGÓRIO</t>
  </si>
  <si>
    <t xml:space="preserve">BDI (%)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</si>
</sst>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&quot;R$ &quot;#,##0.00"/>
    <numFmt numFmtId="167" formatCode="&quot;R$&quot;\ #,##0.00"/>
  </numFmts>
  <fonts count="19" x14ac:knownFonts="1">
    <font>
      <sz val="10"/>
      <name val="Arial"/>
    </font>
    <font>
      <sz val="10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Times New Roman"/>
      <family val="1"/>
    </font>
    <font>
      <sz val="8"/>
      <name val="Arial"/>
      <family val="2"/>
    </font>
    <font>
      <b/>
      <sz val="12"/>
      <color indexed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1"/>
      <color indexed="8"/>
      <name val="Calibri"/>
      <family val="2"/>
    </font>
    <font>
      <sz val="12"/>
      <color indexed="8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2">
    <xf numFmtId="0" fontId="0" fillId="0" borderId="0"/>
    <xf numFmtId="164" fontId="1" fillId="0" borderId="0" applyFont="0" applyFill="0" applyBorder="0" applyAlignment="0" applyProtection="0"/>
    <xf numFmtId="0" fontId="14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</cellStyleXfs>
  <cellXfs count="329">
    <xf numFmtId="0" fontId="0" fillId="0" borderId="0" xfId="0"/>
    <xf numFmtId="0" fontId="9" fillId="0" borderId="0" xfId="0" applyFont="1" applyAlignment="1">
      <alignment horizontal="left" wrapText="1"/>
    </xf>
    <xf numFmtId="166" fontId="0" fillId="0" borderId="0" xfId="0" applyNumberFormat="1"/>
    <xf numFmtId="0" fontId="0" fillId="0" borderId="1" xfId="0" applyFill="1" applyBorder="1" applyAlignment="1">
      <alignment horizontal="left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164" fontId="0" fillId="0" borderId="1" xfId="1" applyFont="1" applyFill="1" applyBorder="1" applyAlignment="1">
      <alignment horizontal="center" vertical="center"/>
    </xf>
    <xf numFmtId="165" fontId="0" fillId="0" borderId="0" xfId="0" applyNumberFormat="1"/>
    <xf numFmtId="2" fontId="0" fillId="0" borderId="1" xfId="0" applyNumberForma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justify" vertical="center" wrapText="1"/>
    </xf>
    <xf numFmtId="2" fontId="5" fillId="0" borderId="1" xfId="7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0" fillId="0" borderId="3" xfId="0" applyFill="1" applyBorder="1" applyAlignment="1">
      <alignment horizontal="center" vertical="center"/>
    </xf>
    <xf numFmtId="164" fontId="0" fillId="0" borderId="3" xfId="1" applyFont="1" applyFill="1" applyBorder="1" applyAlignment="1">
      <alignment horizontal="center" vertical="center"/>
    </xf>
    <xf numFmtId="0" fontId="0" fillId="0" borderId="0" xfId="0" applyBorder="1"/>
    <xf numFmtId="0" fontId="11" fillId="0" borderId="0" xfId="0" applyFont="1"/>
    <xf numFmtId="165" fontId="5" fillId="0" borderId="1" xfId="7" applyFont="1" applyFill="1" applyBorder="1" applyAlignment="1">
      <alignment horizontal="right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left" vertical="center" wrapText="1"/>
    </xf>
    <xf numFmtId="2" fontId="5" fillId="0" borderId="2" xfId="0" applyNumberFormat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2" fillId="0" borderId="10" xfId="0" applyFont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5" fillId="0" borderId="0" xfId="0" applyFont="1" applyBorder="1"/>
    <xf numFmtId="0" fontId="5" fillId="0" borderId="1" xfId="0" applyFont="1" applyFill="1" applyBorder="1" applyAlignment="1">
      <alignment horizontal="left" vertical="center"/>
    </xf>
    <xf numFmtId="4" fontId="0" fillId="0" borderId="0" xfId="0" applyNumberFormat="1"/>
    <xf numFmtId="39" fontId="5" fillId="0" borderId="2" xfId="7" applyNumberFormat="1" applyFont="1" applyFill="1" applyBorder="1" applyAlignment="1">
      <alignment horizontal="center" vertical="center"/>
    </xf>
    <xf numFmtId="39" fontId="5" fillId="0" borderId="1" xfId="7" applyNumberFormat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 vertical="center" wrapText="1"/>
    </xf>
    <xf numFmtId="0" fontId="5" fillId="0" borderId="2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vertical="center" wrapText="1"/>
    </xf>
    <xf numFmtId="0" fontId="7" fillId="0" borderId="1" xfId="5" applyFont="1" applyFill="1" applyBorder="1" applyAlignment="1">
      <alignment vertical="center" wrapText="1"/>
    </xf>
    <xf numFmtId="0" fontId="7" fillId="0" borderId="1" xfId="2" applyFont="1" applyFill="1" applyBorder="1" applyAlignment="1">
      <alignment wrapText="1"/>
    </xf>
    <xf numFmtId="0" fontId="5" fillId="0" borderId="9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left" vertical="center" wrapText="1"/>
    </xf>
    <xf numFmtId="164" fontId="5" fillId="0" borderId="3" xfId="1" applyFont="1" applyFill="1" applyBorder="1" applyAlignment="1">
      <alignment horizontal="center" vertical="center"/>
    </xf>
    <xf numFmtId="164" fontId="5" fillId="0" borderId="1" xfId="1" applyFont="1" applyFill="1" applyBorder="1" applyAlignment="1">
      <alignment horizontal="center" vertical="center"/>
    </xf>
    <xf numFmtId="164" fontId="5" fillId="0" borderId="2" xfId="1" applyFont="1" applyFill="1" applyBorder="1" applyAlignment="1">
      <alignment horizontal="center" vertical="center"/>
    </xf>
    <xf numFmtId="0" fontId="5" fillId="0" borderId="0" xfId="0" applyFont="1"/>
    <xf numFmtId="2" fontId="5" fillId="0" borderId="3" xfId="0" applyNumberFormat="1" applyFont="1" applyFill="1" applyBorder="1" applyAlignment="1">
      <alignment horizontal="center" vertical="center" wrapText="1"/>
    </xf>
    <xf numFmtId="10" fontId="5" fillId="0" borderId="1" xfId="0" applyNumberFormat="1" applyFont="1" applyFill="1" applyBorder="1" applyAlignment="1">
      <alignment horizontal="right" vertical="center" wrapText="1"/>
    </xf>
    <xf numFmtId="10" fontId="5" fillId="0" borderId="1" xfId="0" applyNumberFormat="1" applyFont="1" applyBorder="1" applyAlignment="1">
      <alignment horizontal="right" vertical="center" wrapText="1"/>
    </xf>
    <xf numFmtId="10" fontId="5" fillId="0" borderId="3" xfId="0" applyNumberFormat="1" applyFont="1" applyBorder="1" applyAlignment="1">
      <alignment horizontal="right" vertical="center" wrapText="1"/>
    </xf>
    <xf numFmtId="10" fontId="5" fillId="0" borderId="3" xfId="0" applyNumberFormat="1" applyFont="1" applyFill="1" applyBorder="1" applyAlignment="1">
      <alignment horizontal="right" vertical="center" wrapText="1"/>
    </xf>
    <xf numFmtId="10" fontId="5" fillId="2" borderId="19" xfId="0" applyNumberFormat="1" applyFont="1" applyFill="1" applyBorder="1" applyAlignment="1">
      <alignment horizontal="right" vertical="center" wrapText="1"/>
    </xf>
    <xf numFmtId="10" fontId="5" fillId="0" borderId="2" xfId="0" applyNumberFormat="1" applyFont="1" applyFill="1" applyBorder="1" applyAlignment="1">
      <alignment horizontal="right" vertical="center" wrapText="1"/>
    </xf>
    <xf numFmtId="10" fontId="5" fillId="0" borderId="9" xfId="0" applyNumberFormat="1" applyFont="1" applyFill="1" applyBorder="1" applyAlignment="1">
      <alignment horizontal="right" vertical="center" wrapText="1"/>
    </xf>
    <xf numFmtId="10" fontId="5" fillId="0" borderId="5" xfId="0" applyNumberFormat="1" applyFont="1" applyFill="1" applyBorder="1" applyAlignment="1">
      <alignment horizontal="right" vertical="center" wrapText="1"/>
    </xf>
    <xf numFmtId="10" fontId="5" fillId="0" borderId="6" xfId="0" applyNumberFormat="1" applyFont="1" applyFill="1" applyBorder="1" applyAlignment="1">
      <alignment horizontal="right" vertical="center" wrapText="1"/>
    </xf>
    <xf numFmtId="0" fontId="5" fillId="0" borderId="2" xfId="0" applyFont="1" applyFill="1" applyBorder="1" applyAlignment="1">
      <alignment vertical="center" wrapText="1"/>
    </xf>
    <xf numFmtId="2" fontId="5" fillId="0" borderId="1" xfId="0" applyNumberFormat="1" applyFont="1" applyFill="1" applyBorder="1" applyAlignment="1">
      <alignment horizontal="center" vertical="center"/>
    </xf>
    <xf numFmtId="167" fontId="5" fillId="0" borderId="1" xfId="0" applyNumberFormat="1" applyFont="1" applyFill="1" applyBorder="1" applyAlignment="1">
      <alignment horizontal="right" vertical="center" wrapText="1"/>
    </xf>
    <xf numFmtId="167" fontId="5" fillId="0" borderId="1" xfId="0" applyNumberFormat="1" applyFont="1" applyBorder="1" applyAlignment="1">
      <alignment horizontal="right" vertical="center" wrapText="1"/>
    </xf>
    <xf numFmtId="167" fontId="5" fillId="0" borderId="2" xfId="0" applyNumberFormat="1" applyFont="1" applyBorder="1" applyAlignment="1">
      <alignment horizontal="right" vertical="center" wrapText="1"/>
    </xf>
    <xf numFmtId="2" fontId="5" fillId="0" borderId="1" xfId="0" applyNumberFormat="1" applyFont="1" applyFill="1" applyBorder="1" applyAlignment="1">
      <alignment horizontal="left" vertical="center" wrapText="1"/>
    </xf>
    <xf numFmtId="164" fontId="5" fillId="0" borderId="9" xfId="1" applyFont="1" applyFill="1" applyBorder="1" applyAlignment="1">
      <alignment horizontal="center" vertical="center"/>
    </xf>
    <xf numFmtId="0" fontId="5" fillId="0" borderId="5" xfId="0" applyFont="1" applyFill="1" applyBorder="1" applyAlignment="1">
      <alignment vertical="center" wrapText="1"/>
    </xf>
    <xf numFmtId="164" fontId="5" fillId="0" borderId="5" xfId="1" applyFont="1" applyFill="1" applyBorder="1" applyAlignment="1">
      <alignment horizontal="center" vertical="center"/>
    </xf>
    <xf numFmtId="164" fontId="5" fillId="0" borderId="8" xfId="1" applyFont="1" applyFill="1" applyBorder="1" applyAlignment="1">
      <alignment horizontal="center" vertical="center"/>
    </xf>
    <xf numFmtId="0" fontId="5" fillId="0" borderId="1" xfId="0" applyFont="1" applyBorder="1" applyAlignment="1">
      <alignment vertical="center"/>
    </xf>
    <xf numFmtId="165" fontId="5" fillId="0" borderId="3" xfId="7" applyFont="1" applyFill="1" applyBorder="1" applyAlignment="1">
      <alignment vertical="center"/>
    </xf>
    <xf numFmtId="165" fontId="5" fillId="0" borderId="1" xfId="7" applyFont="1" applyFill="1" applyBorder="1" applyAlignment="1">
      <alignment vertical="center"/>
    </xf>
    <xf numFmtId="43" fontId="0" fillId="0" borderId="0" xfId="0" applyNumberFormat="1"/>
    <xf numFmtId="165" fontId="5" fillId="0" borderId="1" xfId="9" applyFont="1" applyFill="1" applyBorder="1" applyAlignment="1">
      <alignment horizontal="center" vertical="center"/>
    </xf>
    <xf numFmtId="4" fontId="5" fillId="0" borderId="6" xfId="0" applyNumberFormat="1" applyFont="1" applyBorder="1" applyAlignment="1">
      <alignment horizontal="center" vertical="center"/>
    </xf>
    <xf numFmtId="4" fontId="5" fillId="0" borderId="1" xfId="0" applyNumberFormat="1" applyFont="1" applyBorder="1" applyAlignment="1">
      <alignment horizontal="center" vertical="center"/>
    </xf>
    <xf numFmtId="4" fontId="5" fillId="0" borderId="6" xfId="0" applyNumberFormat="1" applyFont="1" applyFill="1" applyBorder="1" applyAlignment="1">
      <alignment horizontal="center" vertical="center"/>
    </xf>
    <xf numFmtId="0" fontId="11" fillId="2" borderId="25" xfId="0" applyNumberFormat="1" applyFont="1" applyFill="1" applyBorder="1" applyAlignment="1">
      <alignment horizontal="center" vertical="center"/>
    </xf>
    <xf numFmtId="0" fontId="11" fillId="2" borderId="19" xfId="0" applyFont="1" applyFill="1" applyBorder="1" applyAlignment="1">
      <alignment horizontal="left" vertical="center"/>
    </xf>
    <xf numFmtId="0" fontId="4" fillId="2" borderId="19" xfId="0" applyFont="1" applyFill="1" applyBorder="1" applyAlignment="1">
      <alignment horizontal="center" vertical="top" wrapText="1"/>
    </xf>
    <xf numFmtId="4" fontId="4" fillId="2" borderId="19" xfId="0" applyNumberFormat="1" applyFont="1" applyFill="1" applyBorder="1" applyAlignment="1">
      <alignment horizontal="right" wrapText="1"/>
    </xf>
    <xf numFmtId="167" fontId="5" fillId="2" borderId="19" xfId="0" applyNumberFormat="1" applyFont="1" applyFill="1" applyBorder="1" applyAlignment="1">
      <alignment horizontal="right" vertical="center" wrapText="1"/>
    </xf>
    <xf numFmtId="166" fontId="5" fillId="2" borderId="26" xfId="0" applyNumberFormat="1" applyFont="1" applyFill="1" applyBorder="1" applyAlignment="1">
      <alignment horizontal="right" vertical="center" wrapText="1"/>
    </xf>
    <xf numFmtId="0" fontId="5" fillId="2" borderId="21" xfId="0" applyFont="1" applyFill="1" applyBorder="1" applyAlignment="1">
      <alignment horizontal="left" vertical="center"/>
    </xf>
    <xf numFmtId="0" fontId="5" fillId="2" borderId="22" xfId="0" applyFont="1" applyFill="1" applyBorder="1" applyAlignment="1">
      <alignment horizontal="center" vertical="top" wrapText="1"/>
    </xf>
    <xf numFmtId="4" fontId="5" fillId="2" borderId="22" xfId="0" applyNumberFormat="1" applyFont="1" applyFill="1" applyBorder="1" applyAlignment="1">
      <alignment horizontal="right" wrapText="1"/>
    </xf>
    <xf numFmtId="4" fontId="5" fillId="2" borderId="21" xfId="0" applyNumberFormat="1" applyFont="1" applyFill="1" applyBorder="1" applyAlignment="1">
      <alignment horizontal="right" wrapText="1"/>
    </xf>
    <xf numFmtId="10" fontId="5" fillId="2" borderId="21" xfId="0" applyNumberFormat="1" applyFont="1" applyFill="1" applyBorder="1" applyAlignment="1">
      <alignment horizontal="right" wrapText="1"/>
    </xf>
    <xf numFmtId="167" fontId="5" fillId="2" borderId="21" xfId="0" applyNumberFormat="1" applyFont="1" applyFill="1" applyBorder="1" applyAlignment="1">
      <alignment horizontal="right" vertical="center" wrapText="1"/>
    </xf>
    <xf numFmtId="0" fontId="5" fillId="2" borderId="21" xfId="0" applyFont="1" applyFill="1" applyBorder="1" applyAlignment="1">
      <alignment horizontal="center" vertical="top" wrapText="1"/>
    </xf>
    <xf numFmtId="4" fontId="5" fillId="2" borderId="24" xfId="0" applyNumberFormat="1" applyFont="1" applyFill="1" applyBorder="1" applyAlignment="1">
      <alignment horizontal="right" wrapText="1"/>
    </xf>
    <xf numFmtId="0" fontId="5" fillId="2" borderId="24" xfId="0" applyFont="1" applyFill="1" applyBorder="1" applyAlignment="1">
      <alignment horizontal="center" vertical="top" wrapText="1"/>
    </xf>
    <xf numFmtId="165" fontId="5" fillId="0" borderId="12" xfId="11" applyFont="1" applyFill="1" applyBorder="1" applyAlignment="1">
      <alignment horizontal="justify" vertical="center" wrapText="1"/>
    </xf>
    <xf numFmtId="0" fontId="11" fillId="2" borderId="21" xfId="0" applyFont="1" applyFill="1" applyBorder="1" applyAlignment="1">
      <alignment horizontal="left" vertical="center"/>
    </xf>
    <xf numFmtId="0" fontId="11" fillId="2" borderId="21" xfId="0" applyFont="1" applyFill="1" applyBorder="1" applyAlignment="1">
      <alignment horizontal="center" vertical="top" wrapText="1"/>
    </xf>
    <xf numFmtId="4" fontId="11" fillId="2" borderId="22" xfId="0" applyNumberFormat="1" applyFont="1" applyFill="1" applyBorder="1" applyAlignment="1">
      <alignment horizontal="right" wrapText="1"/>
    </xf>
    <xf numFmtId="10" fontId="11" fillId="2" borderId="21" xfId="0" applyNumberFormat="1" applyFont="1" applyFill="1" applyBorder="1" applyAlignment="1">
      <alignment horizontal="right" wrapText="1"/>
    </xf>
    <xf numFmtId="167" fontId="11" fillId="2" borderId="22" xfId="0" applyNumberFormat="1" applyFont="1" applyFill="1" applyBorder="1" applyAlignment="1">
      <alignment horizontal="right" vertical="center" wrapText="1"/>
    </xf>
    <xf numFmtId="0" fontId="7" fillId="0" borderId="1" xfId="2" applyFont="1" applyFill="1" applyBorder="1" applyAlignment="1">
      <alignment vertical="center" wrapText="1"/>
    </xf>
    <xf numFmtId="4" fontId="5" fillId="2" borderId="15" xfId="0" applyNumberFormat="1" applyFont="1" applyFill="1" applyBorder="1" applyAlignment="1">
      <alignment horizontal="right" wrapText="1"/>
    </xf>
    <xf numFmtId="10" fontId="5" fillId="2" borderId="35" xfId="0" applyNumberFormat="1" applyFont="1" applyFill="1" applyBorder="1" applyAlignment="1">
      <alignment horizontal="right" vertical="center" wrapText="1"/>
    </xf>
    <xf numFmtId="164" fontId="5" fillId="0" borderId="0" xfId="0" applyNumberFormat="1" applyFont="1"/>
    <xf numFmtId="39" fontId="5" fillId="0" borderId="2" xfId="9" applyNumberFormat="1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left" vertical="center" wrapText="1"/>
    </xf>
    <xf numFmtId="165" fontId="5" fillId="0" borderId="1" xfId="11" applyFont="1" applyBorder="1" applyAlignment="1">
      <alignment vertical="center" wrapText="1"/>
    </xf>
    <xf numFmtId="0" fontId="11" fillId="2" borderId="35" xfId="0" applyFont="1" applyFill="1" applyBorder="1" applyAlignment="1">
      <alignment horizontal="left" vertical="center"/>
    </xf>
    <xf numFmtId="0" fontId="4" fillId="2" borderId="35" xfId="0" applyFont="1" applyFill="1" applyBorder="1" applyAlignment="1">
      <alignment horizontal="center" vertical="top" wrapText="1"/>
    </xf>
    <xf numFmtId="4" fontId="4" fillId="2" borderId="35" xfId="0" applyNumberFormat="1" applyFont="1" applyFill="1" applyBorder="1" applyAlignment="1">
      <alignment horizontal="right" wrapText="1"/>
    </xf>
    <xf numFmtId="167" fontId="5" fillId="2" borderId="35" xfId="0" applyNumberFormat="1" applyFont="1" applyFill="1" applyBorder="1" applyAlignment="1">
      <alignment horizontal="right" vertical="center" wrapText="1"/>
    </xf>
    <xf numFmtId="0" fontId="11" fillId="2" borderId="47" xfId="0" applyNumberFormat="1" applyFont="1" applyFill="1" applyBorder="1" applyAlignment="1">
      <alignment horizontal="center" vertical="center"/>
    </xf>
    <xf numFmtId="166" fontId="5" fillId="2" borderId="43" xfId="0" applyNumberFormat="1" applyFont="1" applyFill="1" applyBorder="1" applyAlignment="1">
      <alignment horizontal="right" vertical="center" wrapText="1"/>
    </xf>
    <xf numFmtId="49" fontId="0" fillId="0" borderId="28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vertical="center" wrapText="1"/>
    </xf>
    <xf numFmtId="165" fontId="0" fillId="0" borderId="0" xfId="8" applyFont="1" applyFill="1" applyBorder="1" applyAlignment="1">
      <alignment horizontal="right" vertical="center"/>
    </xf>
    <xf numFmtId="0" fontId="0" fillId="0" borderId="0" xfId="0" applyFill="1" applyBorder="1" applyAlignment="1">
      <alignment horizontal="center" vertical="center"/>
    </xf>
    <xf numFmtId="164" fontId="11" fillId="0" borderId="0" xfId="1" applyFont="1" applyFill="1" applyBorder="1" applyAlignment="1">
      <alignment horizontal="center" vertical="center"/>
    </xf>
    <xf numFmtId="10" fontId="0" fillId="0" borderId="11" xfId="1" applyNumberFormat="1" applyFont="1" applyFill="1" applyBorder="1" applyAlignment="1">
      <alignment horizontal="center" vertical="center"/>
    </xf>
    <xf numFmtId="164" fontId="11" fillId="0" borderId="16" xfId="1" applyFont="1" applyFill="1" applyBorder="1" applyAlignment="1">
      <alignment horizontal="center" vertical="center"/>
    </xf>
    <xf numFmtId="0" fontId="0" fillId="0" borderId="0" xfId="0" applyFill="1"/>
    <xf numFmtId="165" fontId="5" fillId="0" borderId="9" xfId="8" applyFont="1" applyFill="1" applyBorder="1" applyAlignment="1">
      <alignment horizontal="right" vertical="center"/>
    </xf>
    <xf numFmtId="164" fontId="5" fillId="0" borderId="39" xfId="1" applyFont="1" applyFill="1" applyBorder="1" applyAlignment="1">
      <alignment horizontal="center" vertical="center"/>
    </xf>
    <xf numFmtId="165" fontId="5" fillId="0" borderId="1" xfId="8" applyFont="1" applyFill="1" applyBorder="1" applyAlignment="1">
      <alignment horizontal="center" vertical="center"/>
    </xf>
    <xf numFmtId="164" fontId="5" fillId="0" borderId="4" xfId="1" applyFont="1" applyFill="1" applyBorder="1" applyAlignment="1">
      <alignment horizontal="center" vertical="center"/>
    </xf>
    <xf numFmtId="165" fontId="5" fillId="0" borderId="5" xfId="8" applyFont="1" applyFill="1" applyBorder="1" applyAlignment="1">
      <alignment horizontal="center" vertical="center"/>
    </xf>
    <xf numFmtId="164" fontId="5" fillId="0" borderId="14" xfId="1" applyFont="1" applyFill="1" applyBorder="1" applyAlignment="1">
      <alignment horizontal="center" vertical="center"/>
    </xf>
    <xf numFmtId="165" fontId="5" fillId="0" borderId="9" xfId="8" applyFont="1" applyFill="1" applyBorder="1" applyAlignment="1">
      <alignment horizontal="center" vertical="center"/>
    </xf>
    <xf numFmtId="165" fontId="5" fillId="0" borderId="3" xfId="8" applyFont="1" applyFill="1" applyBorder="1" applyAlignment="1">
      <alignment horizontal="center" vertical="center"/>
    </xf>
    <xf numFmtId="164" fontId="5" fillId="0" borderId="40" xfId="1" applyFont="1" applyFill="1" applyBorder="1" applyAlignment="1">
      <alignment horizontal="center" vertical="center"/>
    </xf>
    <xf numFmtId="165" fontId="5" fillId="0" borderId="2" xfId="8" applyFont="1" applyFill="1" applyBorder="1" applyAlignment="1">
      <alignment horizontal="center" vertical="center"/>
    </xf>
    <xf numFmtId="164" fontId="5" fillId="0" borderId="48" xfId="1" applyFont="1" applyFill="1" applyBorder="1" applyAlignment="1">
      <alignment horizontal="center" vertical="center"/>
    </xf>
    <xf numFmtId="165" fontId="5" fillId="0" borderId="7" xfId="8" applyFont="1" applyFill="1" applyBorder="1" applyAlignment="1">
      <alignment horizontal="center" vertical="center"/>
    </xf>
    <xf numFmtId="165" fontId="5" fillId="0" borderId="8" xfId="8" applyFont="1" applyFill="1" applyBorder="1" applyAlignment="1">
      <alignment horizontal="center" vertical="center"/>
    </xf>
    <xf numFmtId="10" fontId="5" fillId="0" borderId="8" xfId="0" applyNumberFormat="1" applyFont="1" applyFill="1" applyBorder="1" applyAlignment="1">
      <alignment horizontal="right" vertical="center" wrapText="1"/>
    </xf>
    <xf numFmtId="165" fontId="5" fillId="0" borderId="1" xfId="8" applyFont="1" applyFill="1" applyBorder="1" applyAlignment="1">
      <alignment horizontal="right" vertical="center"/>
    </xf>
    <xf numFmtId="165" fontId="5" fillId="0" borderId="2" xfId="8" applyFont="1" applyFill="1" applyBorder="1" applyAlignment="1">
      <alignment horizontal="right" vertical="center"/>
    </xf>
    <xf numFmtId="165" fontId="5" fillId="0" borderId="3" xfId="8" applyFont="1" applyFill="1" applyBorder="1" applyAlignment="1">
      <alignment horizontal="right" vertical="center"/>
    </xf>
    <xf numFmtId="165" fontId="5" fillId="0" borderId="5" xfId="8" applyFont="1" applyFill="1" applyBorder="1" applyAlignment="1">
      <alignment horizontal="right" vertical="center"/>
    </xf>
    <xf numFmtId="164" fontId="16" fillId="0" borderId="1" xfId="1" applyFont="1" applyFill="1" applyBorder="1" applyAlignment="1">
      <alignment horizontal="center" vertical="center"/>
    </xf>
    <xf numFmtId="165" fontId="0" fillId="0" borderId="22" xfId="8" applyFont="1" applyFill="1" applyBorder="1" applyAlignment="1">
      <alignment horizontal="right" vertical="center"/>
    </xf>
    <xf numFmtId="164" fontId="1" fillId="0" borderId="1" xfId="1" applyFont="1" applyFill="1" applyBorder="1" applyAlignment="1">
      <alignment horizontal="center" vertical="center"/>
    </xf>
    <xf numFmtId="164" fontId="1" fillId="0" borderId="2" xfId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vertical="center" wrapText="1"/>
    </xf>
    <xf numFmtId="164" fontId="1" fillId="0" borderId="1" xfId="1" applyFont="1" applyFill="1" applyBorder="1" applyAlignment="1" applyProtection="1">
      <alignment horizontal="center" vertical="center"/>
    </xf>
    <xf numFmtId="164" fontId="1" fillId="0" borderId="3" xfId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vertical="center" wrapText="1"/>
    </xf>
    <xf numFmtId="164" fontId="1" fillId="0" borderId="9" xfId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 wrapText="1"/>
    </xf>
    <xf numFmtId="164" fontId="1" fillId="0" borderId="5" xfId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vertical="center" wrapText="1"/>
    </xf>
    <xf numFmtId="0" fontId="1" fillId="0" borderId="7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vertical="center" wrapText="1"/>
    </xf>
    <xf numFmtId="0" fontId="1" fillId="0" borderId="1" xfId="0" applyFont="1" applyFill="1" applyBorder="1"/>
    <xf numFmtId="0" fontId="1" fillId="0" borderId="3" xfId="0" applyFont="1" applyFill="1" applyBorder="1" applyAlignment="1">
      <alignment horizontal="left" vertical="center" wrapText="1"/>
    </xf>
    <xf numFmtId="0" fontId="1" fillId="0" borderId="2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left" vertical="center" wrapText="1"/>
    </xf>
    <xf numFmtId="2" fontId="1" fillId="0" borderId="1" xfId="0" applyNumberFormat="1" applyFont="1" applyFill="1" applyBorder="1" applyAlignment="1">
      <alignment horizontal="center" vertical="center"/>
    </xf>
    <xf numFmtId="164" fontId="1" fillId="0" borderId="1" xfId="1" applyFont="1" applyFill="1" applyBorder="1" applyAlignment="1" applyProtection="1">
      <alignment vertical="center"/>
    </xf>
    <xf numFmtId="164" fontId="1" fillId="0" borderId="1" xfId="1" applyFont="1" applyBorder="1" applyAlignment="1">
      <alignment horizontal="center" vertical="center"/>
    </xf>
    <xf numFmtId="164" fontId="1" fillId="0" borderId="3" xfId="1" applyFont="1" applyBorder="1" applyAlignment="1">
      <alignment horizontal="center" vertical="center"/>
    </xf>
    <xf numFmtId="2" fontId="1" fillId="0" borderId="3" xfId="0" applyNumberFormat="1" applyFont="1" applyFill="1" applyBorder="1" applyAlignment="1">
      <alignment horizontal="left" vertical="center" wrapText="1"/>
    </xf>
    <xf numFmtId="2" fontId="1" fillId="0" borderId="2" xfId="0" applyNumberFormat="1" applyFont="1" applyFill="1" applyBorder="1" applyAlignment="1">
      <alignment horizontal="center" vertical="center"/>
    </xf>
    <xf numFmtId="2" fontId="1" fillId="0" borderId="1" xfId="0" applyNumberFormat="1" applyFont="1" applyFill="1" applyBorder="1" applyAlignment="1">
      <alignment horizontal="justify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49" fontId="0" fillId="0" borderId="33" xfId="0" applyNumberFormat="1" applyFill="1" applyBorder="1" applyAlignment="1">
      <alignment horizontal="center" vertical="center"/>
    </xf>
    <xf numFmtId="0" fontId="0" fillId="0" borderId="32" xfId="0" applyFill="1" applyBorder="1" applyAlignment="1">
      <alignment vertical="center" wrapText="1"/>
    </xf>
    <xf numFmtId="0" fontId="1" fillId="0" borderId="1" xfId="0" applyFont="1" applyBorder="1" applyAlignment="1">
      <alignment horizontal="left" vertical="center" wrapText="1"/>
    </xf>
    <xf numFmtId="0" fontId="7" fillId="0" borderId="1" xfId="2" applyFont="1" applyFill="1" applyBorder="1" applyAlignment="1">
      <alignment horizontal="left" vertical="center" wrapText="1"/>
    </xf>
    <xf numFmtId="4" fontId="18" fillId="2" borderId="22" xfId="0" applyNumberFormat="1" applyFont="1" applyFill="1" applyBorder="1" applyAlignment="1">
      <alignment horizontal="right" wrapText="1"/>
    </xf>
    <xf numFmtId="165" fontId="0" fillId="0" borderId="32" xfId="8" applyFont="1" applyFill="1" applyBorder="1" applyAlignment="1">
      <alignment horizontal="right" vertical="center"/>
    </xf>
    <xf numFmtId="164" fontId="11" fillId="0" borderId="32" xfId="1" applyFont="1" applyFill="1" applyBorder="1" applyAlignment="1">
      <alignment horizontal="center" vertical="center"/>
    </xf>
    <xf numFmtId="165" fontId="1" fillId="0" borderId="1" xfId="7" applyFont="1" applyFill="1" applyBorder="1" applyAlignment="1">
      <alignment horizontal="right" vertical="center"/>
    </xf>
    <xf numFmtId="165" fontId="1" fillId="0" borderId="1" xfId="7" applyFont="1" applyFill="1" applyBorder="1" applyAlignment="1">
      <alignment vertical="center"/>
    </xf>
    <xf numFmtId="39" fontId="1" fillId="0" borderId="3" xfId="7" applyNumberFormat="1" applyFont="1" applyFill="1" applyBorder="1" applyAlignment="1">
      <alignment horizontal="center" vertical="center"/>
    </xf>
    <xf numFmtId="165" fontId="1" fillId="0" borderId="3" xfId="7" applyFont="1" applyFill="1" applyBorder="1" applyAlignment="1">
      <alignment horizontal="center" vertical="center"/>
    </xf>
    <xf numFmtId="39" fontId="1" fillId="0" borderId="1" xfId="7" applyNumberFormat="1" applyFont="1" applyFill="1" applyBorder="1" applyAlignment="1">
      <alignment horizontal="center" vertical="center"/>
    </xf>
    <xf numFmtId="165" fontId="1" fillId="0" borderId="1" xfId="7" applyFont="1" applyFill="1" applyBorder="1" applyAlignment="1">
      <alignment horizontal="center" vertical="center"/>
    </xf>
    <xf numFmtId="39" fontId="1" fillId="0" borderId="2" xfId="7" applyNumberFormat="1" applyFont="1" applyFill="1" applyBorder="1" applyAlignment="1">
      <alignment horizontal="center" vertical="center"/>
    </xf>
    <xf numFmtId="165" fontId="1" fillId="0" borderId="2" xfId="7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165" fontId="1" fillId="0" borderId="3" xfId="7" applyFont="1" applyFill="1" applyBorder="1" applyAlignment="1">
      <alignment horizontal="right" vertical="center"/>
    </xf>
    <xf numFmtId="0" fontId="1" fillId="2" borderId="21" xfId="0" applyFont="1" applyFill="1" applyBorder="1" applyAlignment="1">
      <alignment horizontal="left" vertical="center"/>
    </xf>
    <xf numFmtId="0" fontId="0" fillId="0" borderId="32" xfId="0" applyFill="1" applyBorder="1" applyAlignment="1">
      <alignment horizontal="center" vertical="center"/>
    </xf>
    <xf numFmtId="165" fontId="1" fillId="0" borderId="3" xfId="7" applyFont="1" applyFill="1" applyBorder="1" applyAlignment="1">
      <alignment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39" fontId="1" fillId="0" borderId="2" xfId="9" applyNumberFormat="1" applyFont="1" applyFill="1" applyBorder="1" applyAlignment="1">
      <alignment horizontal="center" vertical="center"/>
    </xf>
    <xf numFmtId="165" fontId="1" fillId="0" borderId="12" xfId="11" applyFont="1" applyFill="1" applyBorder="1" applyAlignment="1">
      <alignment horizontal="justify" vertical="center" wrapText="1"/>
    </xf>
    <xf numFmtId="2" fontId="1" fillId="0" borderId="1" xfId="0" applyNumberFormat="1" applyFont="1" applyFill="1" applyBorder="1" applyAlignment="1">
      <alignment horizontal="center" vertical="center" wrapText="1"/>
    </xf>
    <xf numFmtId="165" fontId="1" fillId="0" borderId="1" xfId="9" applyFont="1" applyFill="1" applyBorder="1" applyAlignment="1">
      <alignment horizontal="center" vertical="center"/>
    </xf>
    <xf numFmtId="165" fontId="1" fillId="0" borderId="5" xfId="8" applyFont="1" applyFill="1" applyBorder="1" applyAlignment="1">
      <alignment horizontal="center" vertical="center"/>
    </xf>
    <xf numFmtId="165" fontId="5" fillId="0" borderId="6" xfId="8" applyFont="1" applyFill="1" applyBorder="1" applyAlignment="1">
      <alignment horizontal="center" vertical="center"/>
    </xf>
    <xf numFmtId="164" fontId="1" fillId="0" borderId="6" xfId="1" applyFont="1" applyFill="1" applyBorder="1" applyAlignment="1">
      <alignment horizontal="center" vertical="center"/>
    </xf>
    <xf numFmtId="165" fontId="1" fillId="0" borderId="1" xfId="8" applyFont="1" applyFill="1" applyBorder="1" applyAlignment="1">
      <alignment horizontal="center" vertical="center"/>
    </xf>
    <xf numFmtId="164" fontId="1" fillId="0" borderId="7" xfId="1" applyFont="1" applyFill="1" applyBorder="1" applyAlignment="1">
      <alignment horizontal="center" vertical="center"/>
    </xf>
    <xf numFmtId="0" fontId="1" fillId="0" borderId="8" xfId="0" applyFont="1" applyFill="1" applyBorder="1" applyAlignment="1">
      <alignment vertical="center" wrapText="1"/>
    </xf>
    <xf numFmtId="164" fontId="1" fillId="0" borderId="8" xfId="1" applyFont="1" applyFill="1" applyBorder="1" applyAlignment="1">
      <alignment horizontal="center" vertical="center"/>
    </xf>
    <xf numFmtId="164" fontId="5" fillId="0" borderId="55" xfId="1" applyFont="1" applyFill="1" applyBorder="1" applyAlignment="1">
      <alignment horizontal="center" vertical="center"/>
    </xf>
    <xf numFmtId="0" fontId="1" fillId="0" borderId="6" xfId="0" applyFont="1" applyFill="1" applyBorder="1" applyAlignment="1">
      <alignment vertical="center" wrapText="1"/>
    </xf>
    <xf numFmtId="0" fontId="1" fillId="0" borderId="6" xfId="0" applyFont="1" applyFill="1" applyBorder="1" applyAlignment="1">
      <alignment horizontal="center" vertical="center"/>
    </xf>
    <xf numFmtId="165" fontId="1" fillId="0" borderId="2" xfId="7" applyFont="1" applyFill="1" applyBorder="1" applyAlignment="1">
      <alignment horizontal="right" vertical="center"/>
    </xf>
    <xf numFmtId="2" fontId="1" fillId="0" borderId="1" xfId="0" applyNumberFormat="1" applyFont="1" applyFill="1" applyBorder="1" applyAlignment="1">
      <alignment horizontal="left" vertical="center" wrapText="1"/>
    </xf>
    <xf numFmtId="165" fontId="1" fillId="0" borderId="5" xfId="8" applyFont="1" applyFill="1" applyBorder="1" applyAlignment="1">
      <alignment horizontal="right" vertical="center"/>
    </xf>
    <xf numFmtId="165" fontId="0" fillId="0" borderId="19" xfId="8" applyFont="1" applyFill="1" applyBorder="1" applyAlignment="1">
      <alignment horizontal="right" vertical="center"/>
    </xf>
    <xf numFmtId="165" fontId="1" fillId="0" borderId="2" xfId="7" applyFont="1" applyFill="1" applyBorder="1" applyAlignment="1">
      <alignment vertical="center"/>
    </xf>
    <xf numFmtId="4" fontId="1" fillId="0" borderId="3" xfId="0" applyNumberFormat="1" applyFont="1" applyFill="1" applyBorder="1" applyAlignment="1">
      <alignment vertical="center"/>
    </xf>
    <xf numFmtId="4" fontId="1" fillId="0" borderId="1" xfId="0" applyNumberFormat="1" applyFont="1" applyFill="1" applyBorder="1" applyAlignment="1">
      <alignment vertical="center"/>
    </xf>
    <xf numFmtId="4" fontId="1" fillId="0" borderId="2" xfId="0" applyNumberFormat="1" applyFont="1" applyFill="1" applyBorder="1" applyAlignment="1">
      <alignment vertical="center"/>
    </xf>
    <xf numFmtId="0" fontId="1" fillId="0" borderId="1" xfId="2" applyFont="1" applyFill="1" applyBorder="1" applyAlignment="1">
      <alignment horizontal="left" vertical="center" wrapText="1"/>
    </xf>
    <xf numFmtId="0" fontId="0" fillId="0" borderId="22" xfId="0" applyFill="1" applyBorder="1" applyAlignment="1">
      <alignment vertical="center" wrapText="1"/>
    </xf>
    <xf numFmtId="164" fontId="1" fillId="0" borderId="3" xfId="1" applyFont="1" applyFill="1" applyBorder="1" applyAlignment="1" applyProtection="1">
      <alignment horizontal="center" vertical="center"/>
    </xf>
    <xf numFmtId="2" fontId="1" fillId="0" borderId="51" xfId="0" applyNumberFormat="1" applyFont="1" applyFill="1" applyBorder="1" applyAlignment="1">
      <alignment horizontal="center" vertical="center"/>
    </xf>
    <xf numFmtId="10" fontId="1" fillId="0" borderId="9" xfId="0" applyNumberFormat="1" applyFont="1" applyFill="1" applyBorder="1" applyAlignment="1">
      <alignment horizontal="right" vertical="center" wrapText="1"/>
    </xf>
    <xf numFmtId="164" fontId="1" fillId="0" borderId="23" xfId="1" applyFont="1" applyFill="1" applyBorder="1" applyAlignment="1">
      <alignment horizontal="center" vertical="center"/>
    </xf>
    <xf numFmtId="0" fontId="1" fillId="0" borderId="1" xfId="0" applyFont="1" applyBorder="1"/>
    <xf numFmtId="2" fontId="0" fillId="0" borderId="1" xfId="0" applyNumberFormat="1" applyBorder="1" applyAlignment="1">
      <alignment horizontal="center"/>
    </xf>
    <xf numFmtId="0" fontId="1" fillId="0" borderId="18" xfId="0" applyFont="1" applyBorder="1"/>
    <xf numFmtId="4" fontId="5" fillId="0" borderId="1" xfId="0" applyNumberFormat="1" applyFont="1" applyFill="1" applyBorder="1" applyAlignment="1">
      <alignment horizontal="center" vertical="center"/>
    </xf>
    <xf numFmtId="165" fontId="5" fillId="0" borderId="9" xfId="7" applyFont="1" applyFill="1" applyBorder="1" applyAlignment="1">
      <alignment horizontal="right" vertical="center"/>
    </xf>
    <xf numFmtId="2" fontId="1" fillId="0" borderId="2" xfId="0" applyNumberFormat="1" applyFont="1" applyFill="1" applyBorder="1" applyAlignment="1">
      <alignment horizontal="justify" vertical="center" wrapText="1"/>
    </xf>
    <xf numFmtId="165" fontId="5" fillId="0" borderId="1" xfId="11" applyFont="1" applyFill="1" applyBorder="1" applyAlignment="1">
      <alignment horizontal="justify" vertical="center" wrapText="1"/>
    </xf>
    <xf numFmtId="0" fontId="5" fillId="2" borderId="15" xfId="0" applyFont="1" applyFill="1" applyBorder="1" applyAlignment="1">
      <alignment horizontal="center" vertical="top" wrapText="1"/>
    </xf>
    <xf numFmtId="2" fontId="1" fillId="0" borderId="34" xfId="0" applyNumberFormat="1" applyFont="1" applyFill="1" applyBorder="1" applyAlignment="1">
      <alignment horizontal="center" vertical="center"/>
    </xf>
    <xf numFmtId="2" fontId="5" fillId="0" borderId="13" xfId="0" applyNumberFormat="1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 vertical="center"/>
    </xf>
    <xf numFmtId="166" fontId="5" fillId="0" borderId="40" xfId="0" applyNumberFormat="1" applyFont="1" applyFill="1" applyBorder="1" applyAlignment="1">
      <alignment horizontal="right" vertical="center" wrapText="1"/>
    </xf>
    <xf numFmtId="2" fontId="5" fillId="0" borderId="41" xfId="0" applyNumberFormat="1" applyFont="1" applyFill="1" applyBorder="1" applyAlignment="1">
      <alignment horizontal="center" vertical="center"/>
    </xf>
    <xf numFmtId="166" fontId="5" fillId="0" borderId="4" xfId="0" applyNumberFormat="1" applyFont="1" applyFill="1" applyBorder="1" applyAlignment="1">
      <alignment horizontal="right" vertical="center" wrapText="1"/>
    </xf>
    <xf numFmtId="166" fontId="5" fillId="0" borderId="4" xfId="0" applyNumberFormat="1" applyFont="1" applyBorder="1" applyAlignment="1">
      <alignment horizontal="right" vertical="center" wrapText="1"/>
    </xf>
    <xf numFmtId="166" fontId="5" fillId="0" borderId="48" xfId="0" applyNumberFormat="1" applyFont="1" applyBorder="1" applyAlignment="1">
      <alignment horizontal="right" vertical="center" wrapText="1"/>
    </xf>
    <xf numFmtId="2" fontId="5" fillId="0" borderId="34" xfId="0" applyNumberFormat="1" applyFont="1" applyFill="1" applyBorder="1" applyAlignment="1">
      <alignment horizontal="center" vertical="center"/>
    </xf>
    <xf numFmtId="1" fontId="5" fillId="0" borderId="41" xfId="1" applyNumberFormat="1" applyFont="1" applyBorder="1" applyAlignment="1">
      <alignment horizontal="center" vertical="center"/>
    </xf>
    <xf numFmtId="1" fontId="5" fillId="0" borderId="41" xfId="1" applyNumberFormat="1" applyFont="1" applyFill="1" applyBorder="1" applyAlignment="1">
      <alignment horizontal="center" vertical="center"/>
    </xf>
    <xf numFmtId="1" fontId="5" fillId="0" borderId="34" xfId="1" applyNumberFormat="1" applyFont="1" applyFill="1" applyBorder="1" applyAlignment="1">
      <alignment horizontal="center" vertical="center"/>
    </xf>
    <xf numFmtId="164" fontId="0" fillId="0" borderId="4" xfId="1" applyFont="1" applyFill="1" applyBorder="1" applyAlignment="1">
      <alignment horizontal="center" vertical="center"/>
    </xf>
    <xf numFmtId="1" fontId="1" fillId="0" borderId="41" xfId="1" applyNumberFormat="1" applyFont="1" applyFill="1" applyBorder="1" applyAlignment="1">
      <alignment horizontal="center" vertical="center"/>
    </xf>
    <xf numFmtId="1" fontId="1" fillId="0" borderId="13" xfId="1" applyNumberFormat="1" applyFont="1" applyFill="1" applyBorder="1" applyAlignment="1">
      <alignment horizontal="center" vertical="center"/>
    </xf>
    <xf numFmtId="1" fontId="5" fillId="0" borderId="13" xfId="1" applyNumberFormat="1" applyFont="1" applyFill="1" applyBorder="1" applyAlignment="1">
      <alignment horizontal="center" vertical="center"/>
    </xf>
    <xf numFmtId="164" fontId="16" fillId="0" borderId="4" xfId="1" applyFont="1" applyFill="1" applyBorder="1" applyAlignment="1">
      <alignment horizontal="center" vertical="center"/>
    </xf>
    <xf numFmtId="2" fontId="5" fillId="2" borderId="54" xfId="0" applyNumberFormat="1" applyFont="1" applyFill="1" applyBorder="1" applyAlignment="1">
      <alignment horizontal="center" vertical="center"/>
    </xf>
    <xf numFmtId="166" fontId="5" fillId="2" borderId="30" xfId="0" applyNumberFormat="1" applyFont="1" applyFill="1" applyBorder="1" applyAlignment="1">
      <alignment horizontal="right" vertical="center" wrapText="1"/>
    </xf>
    <xf numFmtId="2" fontId="5" fillId="2" borderId="50" xfId="0" applyNumberFormat="1" applyFont="1" applyFill="1" applyBorder="1" applyAlignment="1">
      <alignment horizontal="center" vertical="center"/>
    </xf>
    <xf numFmtId="166" fontId="5" fillId="2" borderId="45" xfId="0" applyNumberFormat="1" applyFont="1" applyFill="1" applyBorder="1" applyAlignment="1">
      <alignment horizontal="right" vertical="center" wrapText="1"/>
    </xf>
    <xf numFmtId="164" fontId="0" fillId="0" borderId="40" xfId="1" applyFont="1" applyFill="1" applyBorder="1" applyAlignment="1">
      <alignment horizontal="center" vertical="center"/>
    </xf>
    <xf numFmtId="2" fontId="1" fillId="2" borderId="54" xfId="0" applyNumberFormat="1" applyFont="1" applyFill="1" applyBorder="1" applyAlignment="1">
      <alignment horizontal="center" vertical="center"/>
    </xf>
    <xf numFmtId="2" fontId="1" fillId="2" borderId="52" xfId="0" applyNumberFormat="1" applyFont="1" applyFill="1" applyBorder="1" applyAlignment="1">
      <alignment horizontal="center" vertical="center"/>
    </xf>
    <xf numFmtId="166" fontId="5" fillId="2" borderId="37" xfId="0" applyNumberFormat="1" applyFont="1" applyFill="1" applyBorder="1" applyAlignment="1">
      <alignment horizontal="right" vertical="center" wrapText="1"/>
    </xf>
    <xf numFmtId="2" fontId="11" fillId="2" borderId="50" xfId="0" applyNumberFormat="1" applyFont="1" applyFill="1" applyBorder="1" applyAlignment="1">
      <alignment horizontal="center" vertical="center"/>
    </xf>
    <xf numFmtId="166" fontId="11" fillId="2" borderId="45" xfId="0" applyNumberFormat="1" applyFont="1" applyFill="1" applyBorder="1" applyAlignment="1">
      <alignment horizontal="right" vertical="center" wrapText="1"/>
    </xf>
    <xf numFmtId="164" fontId="0" fillId="0" borderId="48" xfId="1" applyFont="1" applyFill="1" applyBorder="1" applyAlignment="1">
      <alignment horizontal="center" vertical="center"/>
    </xf>
    <xf numFmtId="2" fontId="1" fillId="0" borderId="13" xfId="0" applyNumberFormat="1" applyFont="1" applyFill="1" applyBorder="1" applyAlignment="1">
      <alignment horizontal="center" vertical="center"/>
    </xf>
    <xf numFmtId="166" fontId="5" fillId="0" borderId="14" xfId="0" applyNumberFormat="1" applyFont="1" applyBorder="1" applyAlignment="1">
      <alignment horizontal="right" vertical="center" wrapText="1"/>
    </xf>
    <xf numFmtId="2" fontId="1" fillId="0" borderId="41" xfId="0" applyNumberFormat="1" applyFont="1" applyFill="1" applyBorder="1" applyAlignment="1">
      <alignment horizontal="center" vertical="center"/>
    </xf>
    <xf numFmtId="164" fontId="1" fillId="0" borderId="4" xfId="1" applyFont="1" applyFill="1" applyBorder="1" applyAlignment="1">
      <alignment horizontal="center" vertical="center"/>
    </xf>
    <xf numFmtId="166" fontId="8" fillId="2" borderId="14" xfId="0" applyNumberFormat="1" applyFont="1" applyFill="1" applyBorder="1" applyAlignment="1">
      <alignment horizontal="right" vertical="center" wrapText="1"/>
    </xf>
    <xf numFmtId="0" fontId="12" fillId="0" borderId="28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12" fillId="0" borderId="47" xfId="0" applyFont="1" applyBorder="1" applyAlignment="1">
      <alignment vertical="center"/>
    </xf>
    <xf numFmtId="0" fontId="0" fillId="0" borderId="35" xfId="0" applyBorder="1"/>
    <xf numFmtId="0" fontId="0" fillId="0" borderId="35" xfId="0" applyBorder="1" applyAlignment="1">
      <alignment vertical="center"/>
    </xf>
    <xf numFmtId="0" fontId="0" fillId="0" borderId="43" xfId="0" applyBorder="1" applyAlignment="1">
      <alignment vertical="center"/>
    </xf>
    <xf numFmtId="0" fontId="5" fillId="0" borderId="6" xfId="0" applyFont="1" applyFill="1" applyBorder="1" applyAlignment="1">
      <alignment horizontal="left" vertical="center" wrapText="1"/>
    </xf>
    <xf numFmtId="0" fontId="2" fillId="0" borderId="25" xfId="0" applyFont="1" applyBorder="1" applyAlignment="1">
      <alignment vertical="center" wrapText="1"/>
    </xf>
    <xf numFmtId="0" fontId="2" fillId="0" borderId="0" xfId="0" applyFont="1" applyBorder="1" applyAlignment="1">
      <alignment horizontal="left" vertical="center" wrapText="1"/>
    </xf>
    <xf numFmtId="0" fontId="1" fillId="0" borderId="20" xfId="0" applyFont="1" applyFill="1" applyBorder="1" applyAlignment="1">
      <alignment horizontal="center" vertical="center"/>
    </xf>
    <xf numFmtId="0" fontId="5" fillId="0" borderId="46" xfId="0" applyFont="1" applyFill="1" applyBorder="1" applyAlignment="1">
      <alignment horizontal="center" vertical="center"/>
    </xf>
    <xf numFmtId="0" fontId="5" fillId="0" borderId="44" xfId="0" applyFont="1" applyFill="1" applyBorder="1" applyAlignment="1">
      <alignment horizontal="center" vertical="center"/>
    </xf>
    <xf numFmtId="0" fontId="0" fillId="0" borderId="44" xfId="0" applyFill="1" applyBorder="1" applyAlignment="1">
      <alignment horizontal="center" vertical="center"/>
    </xf>
    <xf numFmtId="2" fontId="1" fillId="0" borderId="20" xfId="0" applyNumberFormat="1" applyFont="1" applyFill="1" applyBorder="1" applyAlignment="1">
      <alignment horizontal="center" vertical="center"/>
    </xf>
    <xf numFmtId="49" fontId="1" fillId="0" borderId="46" xfId="0" applyNumberFormat="1" applyFont="1" applyFill="1" applyBorder="1" applyAlignment="1">
      <alignment horizontal="center" vertical="center"/>
    </xf>
    <xf numFmtId="49" fontId="5" fillId="0" borderId="46" xfId="0" applyNumberFormat="1" applyFont="1" applyFill="1" applyBorder="1" applyAlignment="1">
      <alignment horizontal="center" vertical="center"/>
    </xf>
    <xf numFmtId="49" fontId="5" fillId="0" borderId="44" xfId="0" applyNumberFormat="1" applyFont="1" applyFill="1" applyBorder="1" applyAlignment="1">
      <alignment horizontal="center" vertical="center"/>
    </xf>
    <xf numFmtId="2" fontId="5" fillId="0" borderId="46" xfId="0" applyNumberFormat="1" applyFont="1" applyFill="1" applyBorder="1" applyAlignment="1">
      <alignment horizontal="center" vertical="center"/>
    </xf>
    <xf numFmtId="2" fontId="5" fillId="0" borderId="44" xfId="0" applyNumberFormat="1" applyFont="1" applyFill="1" applyBorder="1" applyAlignment="1">
      <alignment horizontal="center" vertical="center"/>
    </xf>
    <xf numFmtId="2" fontId="1" fillId="0" borderId="28" xfId="0" applyNumberFormat="1" applyFont="1" applyFill="1" applyBorder="1" applyAlignment="1">
      <alignment horizontal="center" vertical="center"/>
    </xf>
    <xf numFmtId="2" fontId="5" fillId="0" borderId="28" xfId="0" applyNumberFormat="1" applyFont="1" applyFill="1" applyBorder="1" applyAlignment="1">
      <alignment horizontal="center" vertical="center"/>
    </xf>
    <xf numFmtId="2" fontId="1" fillId="0" borderId="34" xfId="0" applyNumberFormat="1" applyFont="1" applyFill="1" applyBorder="1" applyAlignment="1">
      <alignment horizontal="center" vertical="center"/>
    </xf>
    <xf numFmtId="2" fontId="5" fillId="0" borderId="13" xfId="0" applyNumberFormat="1" applyFont="1" applyFill="1" applyBorder="1" applyAlignment="1">
      <alignment horizontal="center" vertical="center"/>
    </xf>
    <xf numFmtId="2" fontId="5" fillId="0" borderId="38" xfId="0" applyNumberFormat="1" applyFont="1" applyFill="1" applyBorder="1" applyAlignment="1">
      <alignment horizontal="center" vertical="center"/>
    </xf>
    <xf numFmtId="2" fontId="5" fillId="0" borderId="10" xfId="0" applyNumberFormat="1" applyFont="1" applyFill="1" applyBorder="1" applyAlignment="1">
      <alignment horizontal="center" vertical="center"/>
    </xf>
    <xf numFmtId="0" fontId="1" fillId="0" borderId="10" xfId="0" applyNumberFormat="1" applyFont="1" applyFill="1" applyBorder="1" applyAlignment="1">
      <alignment horizontal="center" vertical="center"/>
    </xf>
    <xf numFmtId="0" fontId="1" fillId="0" borderId="46" xfId="0" applyNumberFormat="1" applyFont="1" applyFill="1" applyBorder="1" applyAlignment="1">
      <alignment horizontal="center" vertical="center"/>
    </xf>
    <xf numFmtId="0" fontId="1" fillId="0" borderId="44" xfId="0" applyNumberFormat="1" applyFont="1" applyFill="1" applyBorder="1" applyAlignment="1">
      <alignment horizontal="center" vertical="center"/>
    </xf>
    <xf numFmtId="2" fontId="1" fillId="0" borderId="46" xfId="0" applyNumberFormat="1" applyFont="1" applyFill="1" applyBorder="1" applyAlignment="1">
      <alignment horizontal="center" vertical="center"/>
    </xf>
    <xf numFmtId="2" fontId="1" fillId="0" borderId="44" xfId="0" applyNumberFormat="1" applyFont="1" applyFill="1" applyBorder="1" applyAlignment="1">
      <alignment horizontal="center" vertical="center"/>
    </xf>
    <xf numFmtId="0" fontId="2" fillId="0" borderId="25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0" fillId="0" borderId="19" xfId="0" applyBorder="1" applyAlignment="1">
      <alignment vertical="center" wrapText="1"/>
    </xf>
    <xf numFmtId="0" fontId="0" fillId="0" borderId="26" xfId="0" applyBorder="1" applyAlignment="1">
      <alignment vertical="center" wrapText="1"/>
    </xf>
    <xf numFmtId="0" fontId="2" fillId="0" borderId="28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11" xfId="0" applyBorder="1" applyAlignment="1">
      <alignment wrapText="1"/>
    </xf>
    <xf numFmtId="0" fontId="2" fillId="0" borderId="52" xfId="0" applyFont="1" applyBorder="1" applyAlignment="1">
      <alignment horizontal="left" vertical="center" wrapText="1"/>
    </xf>
    <xf numFmtId="0" fontId="2" fillId="0" borderId="15" xfId="0" applyFont="1" applyBorder="1" applyAlignment="1">
      <alignment horizontal="left" vertical="center" wrapText="1"/>
    </xf>
    <xf numFmtId="0" fontId="0" fillId="0" borderId="15" xfId="0" applyBorder="1" applyAlignment="1">
      <alignment wrapText="1"/>
    </xf>
    <xf numFmtId="0" fontId="0" fillId="0" borderId="37" xfId="0" applyBorder="1" applyAlignment="1">
      <alignment wrapText="1"/>
    </xf>
    <xf numFmtId="0" fontId="13" fillId="0" borderId="19" xfId="0" applyFont="1" applyBorder="1" applyAlignment="1">
      <alignment horizontal="left" vertical="center" wrapText="1"/>
    </xf>
    <xf numFmtId="0" fontId="5" fillId="0" borderId="19" xfId="0" applyFont="1" applyBorder="1" applyAlignment="1">
      <alignment horizontal="left" vertical="center" wrapText="1"/>
    </xf>
    <xf numFmtId="0" fontId="5" fillId="0" borderId="26" xfId="0" applyFont="1" applyBorder="1" applyAlignment="1">
      <alignment horizontal="left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39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15" fillId="0" borderId="22" xfId="0" applyFont="1" applyBorder="1" applyAlignment="1">
      <alignment horizontal="left" vertical="center" wrapText="1"/>
    </xf>
    <xf numFmtId="0" fontId="12" fillId="0" borderId="41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  <xf numFmtId="0" fontId="10" fillId="0" borderId="42" xfId="0" applyFont="1" applyBorder="1" applyAlignment="1">
      <alignment horizontal="left" vertical="center"/>
    </xf>
    <xf numFmtId="0" fontId="10" fillId="0" borderId="40" xfId="0" applyFont="1" applyBorder="1" applyAlignment="1">
      <alignment horizontal="left" vertical="center"/>
    </xf>
    <xf numFmtId="0" fontId="3" fillId="0" borderId="17" xfId="0" applyFont="1" applyBorder="1" applyAlignment="1">
      <alignment vertical="top" wrapText="1"/>
    </xf>
    <xf numFmtId="0" fontId="0" fillId="0" borderId="27" xfId="0" applyBorder="1" applyAlignment="1">
      <alignment wrapText="1"/>
    </xf>
    <xf numFmtId="0" fontId="6" fillId="2" borderId="34" xfId="0" applyFont="1" applyFill="1" applyBorder="1" applyAlignment="1">
      <alignment horizontal="center" vertical="center" wrapText="1"/>
    </xf>
    <xf numFmtId="0" fontId="6" fillId="2" borderId="38" xfId="0" applyFont="1" applyFill="1" applyBorder="1" applyAlignment="1">
      <alignment horizontal="center" vertical="center" wrapText="1"/>
    </xf>
    <xf numFmtId="0" fontId="6" fillId="2" borderId="33" xfId="0" applyFont="1" applyFill="1" applyBorder="1" applyAlignment="1">
      <alignment horizontal="right" vertical="center" wrapText="1"/>
    </xf>
    <xf numFmtId="0" fontId="6" fillId="2" borderId="32" xfId="0" applyFont="1" applyFill="1" applyBorder="1" applyAlignment="1">
      <alignment horizontal="right" vertical="center" wrapText="1"/>
    </xf>
    <xf numFmtId="0" fontId="6" fillId="2" borderId="31" xfId="0" applyFont="1" applyFill="1" applyBorder="1" applyAlignment="1">
      <alignment horizontal="right" vertical="center" wrapText="1"/>
    </xf>
    <xf numFmtId="0" fontId="9" fillId="0" borderId="0" xfId="0" applyFont="1" applyAlignment="1">
      <alignment horizontal="left" wrapText="1"/>
    </xf>
    <xf numFmtId="0" fontId="9" fillId="0" borderId="0" xfId="0" applyFont="1" applyAlignment="1">
      <alignment horizontal="left" vertical="top" wrapText="1"/>
    </xf>
    <xf numFmtId="0" fontId="6" fillId="0" borderId="51" xfId="0" applyFont="1" applyBorder="1" applyAlignment="1">
      <alignment horizontal="left" vertical="top" wrapText="1"/>
    </xf>
    <xf numFmtId="0" fontId="6" fillId="0" borderId="47" xfId="0" applyFont="1" applyBorder="1" applyAlignment="1">
      <alignment horizontal="left" vertical="top" wrapText="1"/>
    </xf>
    <xf numFmtId="0" fontId="6" fillId="0" borderId="29" xfId="0" applyFont="1" applyBorder="1" applyAlignment="1">
      <alignment horizontal="justify" vertical="top" wrapText="1"/>
    </xf>
    <xf numFmtId="0" fontId="5" fillId="0" borderId="36" xfId="0" applyFont="1" applyBorder="1" applyAlignment="1">
      <alignment horizontal="justify" vertical="top" wrapText="1"/>
    </xf>
    <xf numFmtId="0" fontId="0" fillId="0" borderId="36" xfId="0" applyBorder="1" applyAlignment="1"/>
    <xf numFmtId="0" fontId="6" fillId="0" borderId="53" xfId="0" applyFont="1" applyBorder="1" applyAlignment="1">
      <alignment horizontal="justify" vertical="top" wrapText="1"/>
    </xf>
    <xf numFmtId="0" fontId="5" fillId="0" borderId="35" xfId="0" applyFont="1" applyBorder="1" applyAlignment="1">
      <alignment horizontal="justify" vertical="top" wrapText="1"/>
    </xf>
    <xf numFmtId="0" fontId="0" fillId="0" borderId="35" xfId="0" applyBorder="1" applyAlignment="1">
      <alignment horizontal="justify" vertical="top" wrapText="1"/>
    </xf>
    <xf numFmtId="0" fontId="6" fillId="0" borderId="51" xfId="0" applyFont="1" applyBorder="1" applyAlignment="1">
      <alignment horizontal="justify" vertical="top" wrapText="1"/>
    </xf>
    <xf numFmtId="0" fontId="0" fillId="0" borderId="36" xfId="0" applyBorder="1" applyAlignment="1">
      <alignment horizontal="justify" vertical="top" wrapText="1"/>
    </xf>
    <xf numFmtId="0" fontId="0" fillId="0" borderId="49" xfId="0" applyBorder="1" applyAlignment="1">
      <alignment horizontal="justify" vertical="top" wrapText="1"/>
    </xf>
    <xf numFmtId="0" fontId="0" fillId="0" borderId="47" xfId="0" applyBorder="1" applyAlignment="1">
      <alignment horizontal="justify" vertical="top" wrapText="1"/>
    </xf>
    <xf numFmtId="0" fontId="0" fillId="0" borderId="43" xfId="0" applyBorder="1" applyAlignment="1">
      <alignment horizontal="justify" vertical="top" wrapText="1"/>
    </xf>
  </cellXfs>
  <cellStyles count="12">
    <cellStyle name="Moeda" xfId="1" builtinId="4"/>
    <cellStyle name="Normal" xfId="0" builtinId="0"/>
    <cellStyle name="Normal 10" xfId="2"/>
    <cellStyle name="Normal 10 2" xfId="3"/>
    <cellStyle name="Normal 2" xfId="4"/>
    <cellStyle name="Normal 5 2" xfId="5"/>
    <cellStyle name="Separador de milhares 2" xfId="6"/>
    <cellStyle name="Vírgula" xfId="7" builtinId="3"/>
    <cellStyle name="Vírgula 2" xfId="8"/>
    <cellStyle name="Vírgula 6" xfId="9"/>
    <cellStyle name="Vírgula 6 2" xfId="10"/>
    <cellStyle name="Vírgula 8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0"/>
  <sheetViews>
    <sheetView showGridLines="0" tabSelected="1" view="pageBreakPreview" zoomScaleNormal="90" zoomScaleSheetLayoutView="100" workbookViewId="0">
      <selection activeCell="L20" sqref="L20"/>
    </sheetView>
  </sheetViews>
  <sheetFormatPr defaultRowHeight="12.75" x14ac:dyDescent="0.2"/>
  <cols>
    <col min="1" max="1" width="20.7109375" customWidth="1"/>
    <col min="2" max="2" width="56" customWidth="1"/>
    <col min="3" max="3" width="6.28515625" customWidth="1"/>
    <col min="4" max="4" width="10.28515625" customWidth="1"/>
    <col min="5" max="5" width="17" bestFit="1" customWidth="1"/>
    <col min="6" max="6" width="9.85546875" customWidth="1"/>
    <col min="7" max="7" width="17" bestFit="1" customWidth="1"/>
    <col min="8" max="8" width="19.85546875" bestFit="1" customWidth="1"/>
    <col min="9" max="9" width="13.140625" bestFit="1" customWidth="1"/>
  </cols>
  <sheetData>
    <row r="1" spans="1:9" ht="36" customHeight="1" thickBot="1" x14ac:dyDescent="0.25">
      <c r="A1" s="284" t="s">
        <v>76</v>
      </c>
      <c r="B1" s="285"/>
      <c r="C1" s="285"/>
      <c r="D1" s="285"/>
      <c r="E1" s="285"/>
      <c r="F1" s="285"/>
      <c r="G1" s="286"/>
      <c r="H1" s="287"/>
    </row>
    <row r="2" spans="1:9" ht="13.5" customHeight="1" x14ac:dyDescent="0.2">
      <c r="A2" s="288" t="s">
        <v>91</v>
      </c>
      <c r="B2" s="262"/>
      <c r="C2" s="262"/>
      <c r="D2" s="262"/>
      <c r="E2" s="262"/>
      <c r="F2" s="262"/>
      <c r="G2" s="289"/>
      <c r="H2" s="290"/>
    </row>
    <row r="3" spans="1:9" ht="12.75" customHeight="1" x14ac:dyDescent="0.2">
      <c r="A3" s="291"/>
      <c r="B3" s="292"/>
      <c r="C3" s="292"/>
      <c r="D3" s="292"/>
      <c r="E3" s="292"/>
      <c r="F3" s="292"/>
      <c r="G3" s="293"/>
      <c r="H3" s="294"/>
    </row>
    <row r="4" spans="1:9" ht="23.25" customHeight="1" thickBot="1" x14ac:dyDescent="0.25">
      <c r="A4" s="24" t="s">
        <v>23</v>
      </c>
      <c r="B4" s="302" t="s">
        <v>928</v>
      </c>
      <c r="C4" s="302"/>
      <c r="D4" s="302"/>
      <c r="E4" s="302"/>
      <c r="F4" s="302"/>
      <c r="G4" s="307"/>
      <c r="H4" s="308"/>
    </row>
    <row r="5" spans="1:9" ht="39" customHeight="1" thickBot="1" x14ac:dyDescent="0.25">
      <c r="A5" s="261" t="s">
        <v>25</v>
      </c>
      <c r="B5" s="295" t="s">
        <v>402</v>
      </c>
      <c r="C5" s="296"/>
      <c r="D5" s="296"/>
      <c r="E5" s="296"/>
      <c r="F5" s="296"/>
      <c r="G5" s="296"/>
      <c r="H5" s="297"/>
    </row>
    <row r="6" spans="1:9" ht="16.5" thickBot="1" x14ac:dyDescent="0.25">
      <c r="A6" s="303" t="s">
        <v>927</v>
      </c>
      <c r="B6" s="304"/>
      <c r="C6" s="304"/>
      <c r="D6" s="304"/>
      <c r="E6" s="304"/>
      <c r="F6" s="304"/>
      <c r="G6" s="305"/>
      <c r="H6" s="306"/>
    </row>
    <row r="7" spans="1:9" ht="21" customHeight="1" x14ac:dyDescent="0.2">
      <c r="A7" s="309" t="s">
        <v>19</v>
      </c>
      <c r="B7" s="298" t="s">
        <v>20</v>
      </c>
      <c r="C7" s="298" t="s">
        <v>21</v>
      </c>
      <c r="D7" s="298" t="s">
        <v>22</v>
      </c>
      <c r="E7" s="298" t="s">
        <v>24</v>
      </c>
      <c r="F7" s="298" t="s">
        <v>929</v>
      </c>
      <c r="G7" s="298" t="s">
        <v>30</v>
      </c>
      <c r="H7" s="300" t="s">
        <v>27</v>
      </c>
    </row>
    <row r="8" spans="1:9" ht="20.25" customHeight="1" thickBot="1" x14ac:dyDescent="0.25">
      <c r="A8" s="310"/>
      <c r="B8" s="299"/>
      <c r="C8" s="299"/>
      <c r="D8" s="299"/>
      <c r="E8" s="299"/>
      <c r="F8" s="299"/>
      <c r="G8" s="299"/>
      <c r="H8" s="301"/>
    </row>
    <row r="9" spans="1:9" s="42" customFormat="1" ht="21.75" customHeight="1" thickBot="1" x14ac:dyDescent="0.25">
      <c r="A9" s="71" t="s">
        <v>31</v>
      </c>
      <c r="B9" s="72" t="s">
        <v>92</v>
      </c>
      <c r="C9" s="73"/>
      <c r="D9" s="74"/>
      <c r="E9" s="74"/>
      <c r="F9" s="48"/>
      <c r="G9" s="75"/>
      <c r="H9" s="76"/>
    </row>
    <row r="10" spans="1:9" x14ac:dyDescent="0.2">
      <c r="A10" s="221" t="s">
        <v>337</v>
      </c>
      <c r="B10" s="25" t="s">
        <v>359</v>
      </c>
      <c r="C10" s="20" t="s">
        <v>75</v>
      </c>
      <c r="D10" s="168">
        <f>ROUND(4*15*12,2)</f>
        <v>720</v>
      </c>
      <c r="E10" s="133"/>
      <c r="F10" s="44"/>
      <c r="G10" s="55">
        <f>ROUND(E10*(1+F10),2)</f>
        <v>0</v>
      </c>
      <c r="H10" s="223">
        <f>ROUND(G10*D10,2)</f>
        <v>0</v>
      </c>
      <c r="I10" s="2"/>
    </row>
    <row r="11" spans="1:9" x14ac:dyDescent="0.2">
      <c r="A11" s="224" t="s">
        <v>87</v>
      </c>
      <c r="B11" s="26" t="s">
        <v>358</v>
      </c>
      <c r="C11" s="182" t="s">
        <v>75</v>
      </c>
      <c r="D11" s="168">
        <f>ROUND(8*20*12,2)</f>
        <v>1920</v>
      </c>
      <c r="E11" s="133"/>
      <c r="F11" s="44"/>
      <c r="G11" s="55">
        <f>ROUND(E11*(1+F11),2)</f>
        <v>0</v>
      </c>
      <c r="H11" s="225">
        <f>ROUND(G11*D11,2)</f>
        <v>0</v>
      </c>
      <c r="I11" s="2"/>
    </row>
    <row r="12" spans="1:9" x14ac:dyDescent="0.2">
      <c r="A12" s="224" t="s">
        <v>394</v>
      </c>
      <c r="B12" s="26" t="s">
        <v>386</v>
      </c>
      <c r="C12" s="139" t="s">
        <v>36</v>
      </c>
      <c r="D12" s="19">
        <v>744.4</v>
      </c>
      <c r="E12" s="133"/>
      <c r="F12" s="44"/>
      <c r="G12" s="55">
        <f>ROUND(E12*(1+F12),2)</f>
        <v>0</v>
      </c>
      <c r="H12" s="223">
        <f>ROUND(G12*D12,2)</f>
        <v>0</v>
      </c>
      <c r="I12" s="2"/>
    </row>
    <row r="13" spans="1:9" x14ac:dyDescent="0.2">
      <c r="A13" s="224" t="s">
        <v>395</v>
      </c>
      <c r="B13" s="26" t="s">
        <v>387</v>
      </c>
      <c r="C13" s="139" t="s">
        <v>36</v>
      </c>
      <c r="D13" s="19">
        <f>D12</f>
        <v>744.4</v>
      </c>
      <c r="E13" s="133"/>
      <c r="F13" s="44"/>
      <c r="G13" s="55">
        <f t="shared" ref="G13:G17" si="0">ROUND(E13*(1+F13),2)</f>
        <v>0</v>
      </c>
      <c r="H13" s="223">
        <f t="shared" ref="H13:H17" si="1">ROUND(G13*D13,2)</f>
        <v>0</v>
      </c>
    </row>
    <row r="14" spans="1:9" x14ac:dyDescent="0.2">
      <c r="A14" s="224" t="s">
        <v>396</v>
      </c>
      <c r="B14" s="26" t="s">
        <v>388</v>
      </c>
      <c r="C14" s="139" t="s">
        <v>36</v>
      </c>
      <c r="D14" s="19">
        <f>D12</f>
        <v>744.4</v>
      </c>
      <c r="E14" s="133"/>
      <c r="F14" s="44"/>
      <c r="G14" s="55">
        <f t="shared" si="0"/>
        <v>0</v>
      </c>
      <c r="H14" s="223">
        <f t="shared" si="1"/>
        <v>0</v>
      </c>
    </row>
    <row r="15" spans="1:9" x14ac:dyDescent="0.2">
      <c r="A15" s="224" t="s">
        <v>397</v>
      </c>
      <c r="B15" s="26" t="s">
        <v>403</v>
      </c>
      <c r="C15" s="139" t="s">
        <v>36</v>
      </c>
      <c r="D15" s="19">
        <f>D12</f>
        <v>744.4</v>
      </c>
      <c r="E15" s="133"/>
      <c r="F15" s="44"/>
      <c r="G15" s="55">
        <f t="shared" si="0"/>
        <v>0</v>
      </c>
      <c r="H15" s="223">
        <f t="shared" si="1"/>
        <v>0</v>
      </c>
    </row>
    <row r="16" spans="1:9" x14ac:dyDescent="0.2">
      <c r="A16" s="224" t="s">
        <v>398</v>
      </c>
      <c r="B16" s="26" t="s">
        <v>389</v>
      </c>
      <c r="C16" s="139" t="s">
        <v>36</v>
      </c>
      <c r="D16" s="168">
        <f>D12</f>
        <v>744.4</v>
      </c>
      <c r="E16" s="133"/>
      <c r="F16" s="44"/>
      <c r="G16" s="55">
        <f t="shared" si="0"/>
        <v>0</v>
      </c>
      <c r="H16" s="223">
        <f t="shared" si="1"/>
        <v>0</v>
      </c>
    </row>
    <row r="17" spans="1:9" ht="13.5" thickBot="1" x14ac:dyDescent="0.25">
      <c r="A17" s="224" t="s">
        <v>399</v>
      </c>
      <c r="B17" s="26" t="s">
        <v>390</v>
      </c>
      <c r="C17" s="139" t="s">
        <v>36</v>
      </c>
      <c r="D17" s="19">
        <f>D12</f>
        <v>744.4</v>
      </c>
      <c r="E17" s="133"/>
      <c r="F17" s="44"/>
      <c r="G17" s="55">
        <f t="shared" si="0"/>
        <v>0</v>
      </c>
      <c r="H17" s="223">
        <f t="shared" si="1"/>
        <v>0</v>
      </c>
    </row>
    <row r="18" spans="1:9" ht="13.5" thickBot="1" x14ac:dyDescent="0.25">
      <c r="A18" s="105"/>
      <c r="B18" s="106"/>
      <c r="C18" s="107"/>
      <c r="D18" s="108"/>
      <c r="E18" s="109"/>
      <c r="F18" s="110"/>
      <c r="G18" s="111" t="s">
        <v>360</v>
      </c>
      <c r="H18" s="111">
        <f>SUM(H10:H17)</f>
        <v>0</v>
      </c>
      <c r="I18" s="112"/>
    </row>
    <row r="19" spans="1:9" s="42" customFormat="1" ht="21.75" customHeight="1" thickBot="1" x14ac:dyDescent="0.25">
      <c r="A19" s="71" t="s">
        <v>32</v>
      </c>
      <c r="B19" s="72" t="s">
        <v>34</v>
      </c>
      <c r="C19" s="73"/>
      <c r="D19" s="74"/>
      <c r="E19" s="74"/>
      <c r="F19" s="48"/>
      <c r="G19" s="75"/>
      <c r="H19" s="76"/>
    </row>
    <row r="20" spans="1:9" x14ac:dyDescent="0.2">
      <c r="A20" s="221" t="s">
        <v>8</v>
      </c>
      <c r="B20" s="34" t="s">
        <v>40</v>
      </c>
      <c r="C20" s="182" t="s">
        <v>36</v>
      </c>
      <c r="D20" s="168">
        <f>ROUND(4*2,2)</f>
        <v>8</v>
      </c>
      <c r="E20" s="133"/>
      <c r="F20" s="45"/>
      <c r="G20" s="56">
        <f t="shared" ref="G20:G25" si="2">ROUND(E20*(1+F20),2)</f>
        <v>0</v>
      </c>
      <c r="H20" s="226">
        <f t="shared" ref="H20:H25" si="3">ROUND(G20*D20,2)</f>
        <v>0</v>
      </c>
      <c r="I20" s="7"/>
    </row>
    <row r="21" spans="1:9" x14ac:dyDescent="0.2">
      <c r="A21" s="221" t="s">
        <v>93</v>
      </c>
      <c r="B21" s="34" t="s">
        <v>41</v>
      </c>
      <c r="C21" s="182" t="s">
        <v>36</v>
      </c>
      <c r="D21" s="19">
        <v>744.4</v>
      </c>
      <c r="E21" s="133"/>
      <c r="F21" s="45"/>
      <c r="G21" s="56">
        <f t="shared" si="2"/>
        <v>0</v>
      </c>
      <c r="H21" s="226">
        <f t="shared" si="3"/>
        <v>0</v>
      </c>
    </row>
    <row r="22" spans="1:9" x14ac:dyDescent="0.2">
      <c r="A22" s="221" t="s">
        <v>108</v>
      </c>
      <c r="B22" s="142" t="s">
        <v>426</v>
      </c>
      <c r="C22" s="139" t="s">
        <v>36</v>
      </c>
      <c r="D22" s="19">
        <f>D21</f>
        <v>744.4</v>
      </c>
      <c r="E22" s="133"/>
      <c r="F22" s="45"/>
      <c r="G22" s="56">
        <f t="shared" ref="G22" si="4">ROUND(E22*(1+F22),2)</f>
        <v>0</v>
      </c>
      <c r="H22" s="226">
        <f t="shared" ref="H22" si="5">ROUND(G22*D22,2)</f>
        <v>0</v>
      </c>
    </row>
    <row r="23" spans="1:9" ht="38.25" x14ac:dyDescent="0.2">
      <c r="A23" s="221" t="s">
        <v>9</v>
      </c>
      <c r="B23" s="142" t="s">
        <v>391</v>
      </c>
      <c r="C23" s="182" t="s">
        <v>36</v>
      </c>
      <c r="D23" s="19">
        <v>744.4</v>
      </c>
      <c r="E23" s="133"/>
      <c r="F23" s="45"/>
      <c r="G23" s="56">
        <f t="shared" si="2"/>
        <v>0</v>
      </c>
      <c r="H23" s="226">
        <f t="shared" si="3"/>
        <v>0</v>
      </c>
      <c r="I23" s="17"/>
    </row>
    <row r="24" spans="1:9" x14ac:dyDescent="0.2">
      <c r="A24" s="221" t="s">
        <v>94</v>
      </c>
      <c r="B24" s="142" t="s">
        <v>924</v>
      </c>
      <c r="C24" s="139" t="s">
        <v>37</v>
      </c>
      <c r="D24" s="168">
        <v>1</v>
      </c>
      <c r="E24" s="133"/>
      <c r="F24" s="45"/>
      <c r="G24" s="56">
        <f t="shared" si="2"/>
        <v>0</v>
      </c>
      <c r="H24" s="226">
        <f t="shared" si="3"/>
        <v>0</v>
      </c>
    </row>
    <row r="25" spans="1:9" ht="26.25" thickBot="1" x14ac:dyDescent="0.25">
      <c r="A25" s="221" t="s">
        <v>558</v>
      </c>
      <c r="B25" s="142" t="s">
        <v>921</v>
      </c>
      <c r="C25" s="33" t="s">
        <v>36</v>
      </c>
      <c r="D25" s="19">
        <f>ROUND(202.95*2.2,2)</f>
        <v>446.49</v>
      </c>
      <c r="E25" s="134"/>
      <c r="F25" s="45"/>
      <c r="G25" s="57">
        <f t="shared" si="2"/>
        <v>0</v>
      </c>
      <c r="H25" s="227">
        <f t="shared" si="3"/>
        <v>0</v>
      </c>
    </row>
    <row r="26" spans="1:9" ht="13.5" thickBot="1" x14ac:dyDescent="0.25">
      <c r="A26" s="105"/>
      <c r="B26" s="106"/>
      <c r="C26" s="166"/>
      <c r="D26" s="108"/>
      <c r="E26" s="167"/>
      <c r="F26" s="110"/>
      <c r="G26" s="111" t="s">
        <v>360</v>
      </c>
      <c r="H26" s="111">
        <f>SUM(H20:H25)</f>
        <v>0</v>
      </c>
      <c r="I26" s="112"/>
    </row>
    <row r="27" spans="1:9" s="42" customFormat="1" ht="21.75" customHeight="1" thickBot="1" x14ac:dyDescent="0.25">
      <c r="A27" s="71" t="s">
        <v>119</v>
      </c>
      <c r="B27" s="72" t="s">
        <v>42</v>
      </c>
      <c r="C27" s="73"/>
      <c r="D27" s="74"/>
      <c r="E27" s="74"/>
      <c r="F27" s="48"/>
      <c r="G27" s="75"/>
      <c r="H27" s="76"/>
    </row>
    <row r="28" spans="1:9" x14ac:dyDescent="0.2">
      <c r="A28" s="228" t="s">
        <v>120</v>
      </c>
      <c r="B28" s="156" t="s">
        <v>392</v>
      </c>
      <c r="C28" s="54" t="s">
        <v>39</v>
      </c>
      <c r="D28" s="178">
        <v>94</v>
      </c>
      <c r="E28" s="133"/>
      <c r="F28" s="45"/>
      <c r="G28" s="40">
        <f t="shared" ref="G28:G44" si="6">ROUND(E28*(1+F28),2)</f>
        <v>0</v>
      </c>
      <c r="H28" s="116">
        <f t="shared" ref="H28:H44" si="7">ROUND(G28*D28,2)</f>
        <v>0</v>
      </c>
      <c r="I28" s="27"/>
    </row>
    <row r="29" spans="1:9" x14ac:dyDescent="0.2">
      <c r="A29" s="221" t="s">
        <v>304</v>
      </c>
      <c r="B29" s="58" t="s">
        <v>43</v>
      </c>
      <c r="C29" s="54" t="s">
        <v>39</v>
      </c>
      <c r="D29" s="168">
        <v>78</v>
      </c>
      <c r="E29" s="133"/>
      <c r="F29" s="45"/>
      <c r="G29" s="40">
        <f t="shared" si="6"/>
        <v>0</v>
      </c>
      <c r="H29" s="116">
        <f t="shared" si="7"/>
        <v>0</v>
      </c>
      <c r="I29" s="27"/>
    </row>
    <row r="30" spans="1:9" ht="25.5" x14ac:dyDescent="0.2">
      <c r="A30" s="221" t="s">
        <v>305</v>
      </c>
      <c r="B30" s="199" t="s">
        <v>449</v>
      </c>
      <c r="C30" s="152" t="s">
        <v>37</v>
      </c>
      <c r="D30" s="168">
        <v>1</v>
      </c>
      <c r="E30" s="133"/>
      <c r="F30" s="45"/>
      <c r="G30" s="40">
        <f t="shared" ref="G30" si="8">ROUND(E30*(1+F30),2)</f>
        <v>0</v>
      </c>
      <c r="H30" s="116">
        <f t="shared" ref="H30" si="9">ROUND(G30*D30,2)</f>
        <v>0</v>
      </c>
      <c r="I30" s="27"/>
    </row>
    <row r="31" spans="1:9" ht="51" x14ac:dyDescent="0.2">
      <c r="A31" s="221" t="s">
        <v>306</v>
      </c>
      <c r="B31" s="199" t="s">
        <v>540</v>
      </c>
      <c r="C31" s="152" t="s">
        <v>38</v>
      </c>
      <c r="D31" s="168">
        <f>ROUND(95*33,2)</f>
        <v>3135</v>
      </c>
      <c r="E31" s="133"/>
      <c r="F31" s="45"/>
      <c r="G31" s="40">
        <f t="shared" ref="G31:G33" si="10">ROUND(E31*(1+F31),2)</f>
        <v>0</v>
      </c>
      <c r="H31" s="116">
        <f t="shared" ref="H31:H33" si="11">ROUND(G31*D31,2)</f>
        <v>0</v>
      </c>
      <c r="I31" s="27"/>
    </row>
    <row r="32" spans="1:9" ht="51" x14ac:dyDescent="0.2">
      <c r="A32" s="221" t="s">
        <v>307</v>
      </c>
      <c r="B32" s="199" t="s">
        <v>450</v>
      </c>
      <c r="C32" s="152" t="s">
        <v>38</v>
      </c>
      <c r="D32" s="168">
        <f>ROUND((2+4+40)*33,2)</f>
        <v>1518</v>
      </c>
      <c r="E32" s="133"/>
      <c r="F32" s="45"/>
      <c r="G32" s="40">
        <f t="shared" si="10"/>
        <v>0</v>
      </c>
      <c r="H32" s="116">
        <f t="shared" si="11"/>
        <v>0</v>
      </c>
      <c r="I32" s="27"/>
    </row>
    <row r="33" spans="1:9" ht="25.5" x14ac:dyDescent="0.2">
      <c r="A33" s="221" t="s">
        <v>308</v>
      </c>
      <c r="B33" s="199" t="s">
        <v>451</v>
      </c>
      <c r="C33" s="152" t="s">
        <v>38</v>
      </c>
      <c r="D33" s="19">
        <f>ROUND(4*33,2)</f>
        <v>132</v>
      </c>
      <c r="E33" s="133"/>
      <c r="F33" s="44"/>
      <c r="G33" s="40">
        <f t="shared" si="10"/>
        <v>0</v>
      </c>
      <c r="H33" s="116">
        <f t="shared" si="11"/>
        <v>0</v>
      </c>
    </row>
    <row r="34" spans="1:9" ht="25.5" x14ac:dyDescent="0.2">
      <c r="A34" s="221" t="s">
        <v>309</v>
      </c>
      <c r="B34" s="9" t="s">
        <v>371</v>
      </c>
      <c r="C34" s="54" t="s">
        <v>36</v>
      </c>
      <c r="D34" s="19">
        <f>ROUND(2360.9+49.7,2)</f>
        <v>2410.6</v>
      </c>
      <c r="E34" s="133"/>
      <c r="F34" s="45"/>
      <c r="G34" s="40">
        <f t="shared" si="6"/>
        <v>0</v>
      </c>
      <c r="H34" s="116">
        <f t="shared" si="7"/>
        <v>0</v>
      </c>
    </row>
    <row r="35" spans="1:9" ht="25.5" x14ac:dyDescent="0.2">
      <c r="A35" s="221" t="s">
        <v>310</v>
      </c>
      <c r="B35" s="9" t="s">
        <v>44</v>
      </c>
      <c r="C35" s="10" t="s">
        <v>46</v>
      </c>
      <c r="D35" s="19">
        <f>ROUND(3729.7*0.9,2)</f>
        <v>3356.73</v>
      </c>
      <c r="E35" s="133"/>
      <c r="F35" s="45"/>
      <c r="G35" s="40">
        <f t="shared" si="6"/>
        <v>0</v>
      </c>
      <c r="H35" s="116">
        <f t="shared" si="7"/>
        <v>0</v>
      </c>
    </row>
    <row r="36" spans="1:9" ht="25.5" x14ac:dyDescent="0.2">
      <c r="A36" s="221" t="s">
        <v>311</v>
      </c>
      <c r="B36" s="9" t="s">
        <v>274</v>
      </c>
      <c r="C36" s="10" t="s">
        <v>46</v>
      </c>
      <c r="D36" s="19">
        <f>ROUND(1889.2*0.9,2)</f>
        <v>1700.28</v>
      </c>
      <c r="E36" s="133"/>
      <c r="F36" s="45"/>
      <c r="G36" s="40">
        <f t="shared" si="6"/>
        <v>0</v>
      </c>
      <c r="H36" s="116">
        <f t="shared" si="7"/>
        <v>0</v>
      </c>
    </row>
    <row r="37" spans="1:9" ht="25.5" x14ac:dyDescent="0.2">
      <c r="A37" s="221" t="s">
        <v>312</v>
      </c>
      <c r="B37" s="9" t="s">
        <v>275</v>
      </c>
      <c r="C37" s="10" t="s">
        <v>46</v>
      </c>
      <c r="D37" s="19">
        <f>ROUND(6382.2*0.9,2)</f>
        <v>5743.98</v>
      </c>
      <c r="E37" s="133"/>
      <c r="F37" s="45"/>
      <c r="G37" s="40">
        <f>ROUND(E37*(1+F37),2)</f>
        <v>0</v>
      </c>
      <c r="H37" s="116">
        <f>ROUND(G37*D37,2)</f>
        <v>0</v>
      </c>
    </row>
    <row r="38" spans="1:9" ht="25.5" x14ac:dyDescent="0.2">
      <c r="A38" s="221" t="s">
        <v>313</v>
      </c>
      <c r="B38" s="9" t="s">
        <v>276</v>
      </c>
      <c r="C38" s="10" t="s">
        <v>46</v>
      </c>
      <c r="D38" s="19">
        <f>ROUND(1187.1*0.9,2)</f>
        <v>1068.3900000000001</v>
      </c>
      <c r="E38" s="133"/>
      <c r="F38" s="45"/>
      <c r="G38" s="40">
        <f>ROUND(E38*(1+F38),2)</f>
        <v>0</v>
      </c>
      <c r="H38" s="116">
        <f>ROUND(G38*D38,2)</f>
        <v>0</v>
      </c>
    </row>
    <row r="39" spans="1:9" ht="25.5" x14ac:dyDescent="0.2">
      <c r="A39" s="221" t="s">
        <v>314</v>
      </c>
      <c r="B39" s="9" t="s">
        <v>277</v>
      </c>
      <c r="C39" s="10" t="s">
        <v>46</v>
      </c>
      <c r="D39" s="19">
        <f>ROUND(134.4*0.9,2)</f>
        <v>120.96</v>
      </c>
      <c r="E39" s="133"/>
      <c r="F39" s="45"/>
      <c r="G39" s="40">
        <f>ROUND(E39*(1+F39),2)</f>
        <v>0</v>
      </c>
      <c r="H39" s="116">
        <f>ROUND(G39*D39,2)</f>
        <v>0</v>
      </c>
    </row>
    <row r="40" spans="1:9" ht="25.5" x14ac:dyDescent="0.2">
      <c r="A40" s="221" t="s">
        <v>315</v>
      </c>
      <c r="B40" s="9" t="s">
        <v>278</v>
      </c>
      <c r="C40" s="10" t="s">
        <v>46</v>
      </c>
      <c r="D40" s="19">
        <f>ROUND(22.5*0.9,2)</f>
        <v>20.25</v>
      </c>
      <c r="E40" s="133"/>
      <c r="F40" s="45"/>
      <c r="G40" s="40">
        <f>ROUND(E40*(1+F40),2)</f>
        <v>0</v>
      </c>
      <c r="H40" s="116">
        <f>ROUND(G40*D40,2)</f>
        <v>0</v>
      </c>
    </row>
    <row r="41" spans="1:9" ht="25.5" x14ac:dyDescent="0.2">
      <c r="A41" s="221" t="s">
        <v>316</v>
      </c>
      <c r="B41" s="9" t="s">
        <v>45</v>
      </c>
      <c r="C41" s="11" t="s">
        <v>39</v>
      </c>
      <c r="D41" s="19">
        <f>ROUND(15.3+0.4,2)</f>
        <v>15.7</v>
      </c>
      <c r="E41" s="133"/>
      <c r="F41" s="45"/>
      <c r="G41" s="40">
        <f t="shared" si="6"/>
        <v>0</v>
      </c>
      <c r="H41" s="116">
        <f t="shared" si="7"/>
        <v>0</v>
      </c>
    </row>
    <row r="42" spans="1:9" ht="25.5" x14ac:dyDescent="0.2">
      <c r="A42" s="221" t="s">
        <v>317</v>
      </c>
      <c r="B42" s="158" t="s">
        <v>446</v>
      </c>
      <c r="C42" s="186" t="s">
        <v>39</v>
      </c>
      <c r="D42" s="19">
        <f>ROUND(206.4+3.1,2)</f>
        <v>209.5</v>
      </c>
      <c r="E42" s="133"/>
      <c r="F42" s="45"/>
      <c r="G42" s="40">
        <f t="shared" ref="G42" si="12">ROUND(E42*(1+F42),2)</f>
        <v>0</v>
      </c>
      <c r="H42" s="116">
        <f t="shared" ref="H42" si="13">ROUND(G42*D42,2)</f>
        <v>0</v>
      </c>
    </row>
    <row r="43" spans="1:9" x14ac:dyDescent="0.2">
      <c r="A43" s="221" t="s">
        <v>318</v>
      </c>
      <c r="B43" s="9" t="s">
        <v>51</v>
      </c>
      <c r="C43" s="11" t="s">
        <v>36</v>
      </c>
      <c r="D43" s="19">
        <v>54.14</v>
      </c>
      <c r="E43" s="133"/>
      <c r="F43" s="45"/>
      <c r="G43" s="40">
        <f t="shared" si="6"/>
        <v>0</v>
      </c>
      <c r="H43" s="116">
        <f t="shared" si="7"/>
        <v>0</v>
      </c>
    </row>
    <row r="44" spans="1:9" ht="38.25" x14ac:dyDescent="0.2">
      <c r="A44" s="221" t="s">
        <v>319</v>
      </c>
      <c r="B44" s="217" t="s">
        <v>52</v>
      </c>
      <c r="C44" s="22" t="s">
        <v>36</v>
      </c>
      <c r="D44" s="198">
        <v>814.3</v>
      </c>
      <c r="E44" s="134"/>
      <c r="F44" s="44"/>
      <c r="G44" s="41">
        <f t="shared" si="6"/>
        <v>0</v>
      </c>
      <c r="H44" s="123">
        <f t="shared" si="7"/>
        <v>0</v>
      </c>
      <c r="I44" s="42"/>
    </row>
    <row r="45" spans="1:9" x14ac:dyDescent="0.2">
      <c r="A45" s="221" t="s">
        <v>538</v>
      </c>
      <c r="B45" s="217" t="s">
        <v>913</v>
      </c>
      <c r="C45" s="22" t="s">
        <v>36</v>
      </c>
      <c r="D45" s="198">
        <f>ROUND(3.5*(10.2+8.8),2)</f>
        <v>66.5</v>
      </c>
      <c r="E45" s="134"/>
      <c r="F45" s="44"/>
      <c r="G45" s="41">
        <f t="shared" ref="G45" si="14">ROUND(E45*(1+F45),2)</f>
        <v>0</v>
      </c>
      <c r="H45" s="123">
        <f t="shared" ref="H45" si="15">ROUND(G45*D45,2)</f>
        <v>0</v>
      </c>
      <c r="I45" s="42"/>
    </row>
    <row r="46" spans="1:9" ht="38.25" x14ac:dyDescent="0.2">
      <c r="A46" s="221" t="s">
        <v>539</v>
      </c>
      <c r="B46" s="217" t="s">
        <v>447</v>
      </c>
      <c r="C46" s="157" t="s">
        <v>36</v>
      </c>
      <c r="D46" s="198">
        <v>445.23</v>
      </c>
      <c r="E46" s="134"/>
      <c r="F46" s="47"/>
      <c r="G46" s="41">
        <f t="shared" ref="G46:G47" si="16">ROUND(E46*(1+F46),2)</f>
        <v>0</v>
      </c>
      <c r="H46" s="123">
        <f t="shared" ref="H46:H47" si="17">ROUND(G46*D46,2)</f>
        <v>0</v>
      </c>
      <c r="I46" s="42"/>
    </row>
    <row r="47" spans="1:9" ht="39" thickBot="1" x14ac:dyDescent="0.25">
      <c r="A47" s="221" t="s">
        <v>912</v>
      </c>
      <c r="B47" s="217" t="s">
        <v>448</v>
      </c>
      <c r="C47" s="152" t="s">
        <v>36</v>
      </c>
      <c r="D47" s="168">
        <v>158.09</v>
      </c>
      <c r="E47" s="133"/>
      <c r="F47" s="47"/>
      <c r="G47" s="41">
        <f t="shared" si="16"/>
        <v>0</v>
      </c>
      <c r="H47" s="123">
        <f t="shared" si="17"/>
        <v>0</v>
      </c>
      <c r="I47" s="42"/>
    </row>
    <row r="48" spans="1:9" ht="13.5" thickBot="1" x14ac:dyDescent="0.25">
      <c r="A48" s="105"/>
      <c r="B48" s="207"/>
      <c r="C48" s="107"/>
      <c r="D48" s="108"/>
      <c r="E48" s="109"/>
      <c r="F48" s="110"/>
      <c r="G48" s="111" t="s">
        <v>360</v>
      </c>
      <c r="H48" s="111">
        <f>SUM(H28:H47)</f>
        <v>0</v>
      </c>
      <c r="I48" s="112"/>
    </row>
    <row r="49" spans="1:9" s="42" customFormat="1" ht="21.75" customHeight="1" thickBot="1" x14ac:dyDescent="0.25">
      <c r="A49" s="103" t="s">
        <v>33</v>
      </c>
      <c r="B49" s="99" t="s">
        <v>47</v>
      </c>
      <c r="C49" s="100"/>
      <c r="D49" s="101"/>
      <c r="E49" s="101"/>
      <c r="F49" s="94"/>
      <c r="G49" s="102"/>
      <c r="H49" s="104"/>
    </row>
    <row r="50" spans="1:9" ht="38.25" x14ac:dyDescent="0.2">
      <c r="A50" s="229" t="s">
        <v>320</v>
      </c>
      <c r="B50" s="148" t="s">
        <v>542</v>
      </c>
      <c r="C50" s="20" t="s">
        <v>36</v>
      </c>
      <c r="D50" s="43">
        <f>ROUND(144.23+105.57+253.91+313.93,2)</f>
        <v>817.64</v>
      </c>
      <c r="E50" s="208"/>
      <c r="F50" s="46"/>
      <c r="G50" s="39">
        <f t="shared" ref="G50:G56" si="18">ROUND(E50*(1+F50),2)</f>
        <v>0</v>
      </c>
      <c r="H50" s="121">
        <f t="shared" ref="H50:H56" si="19">ROUND(G50*D50,2)</f>
        <v>0</v>
      </c>
    </row>
    <row r="51" spans="1:9" x14ac:dyDescent="0.2">
      <c r="A51" s="229" t="s">
        <v>59</v>
      </c>
      <c r="B51" s="13" t="s">
        <v>48</v>
      </c>
      <c r="C51" s="182" t="s">
        <v>36</v>
      </c>
      <c r="D51" s="11">
        <f>D50</f>
        <v>817.64</v>
      </c>
      <c r="E51" s="136"/>
      <c r="F51" s="46"/>
      <c r="G51" s="40">
        <f t="shared" si="18"/>
        <v>0</v>
      </c>
      <c r="H51" s="116">
        <f t="shared" si="19"/>
        <v>0</v>
      </c>
    </row>
    <row r="52" spans="1:9" ht="25.5" x14ac:dyDescent="0.2">
      <c r="A52" s="229" t="s">
        <v>60</v>
      </c>
      <c r="B52" s="138" t="s">
        <v>404</v>
      </c>
      <c r="C52" s="182" t="s">
        <v>36</v>
      </c>
      <c r="D52" s="11">
        <f>D51</f>
        <v>817.64</v>
      </c>
      <c r="E52" s="153"/>
      <c r="F52" s="46"/>
      <c r="G52" s="40">
        <f t="shared" si="18"/>
        <v>0</v>
      </c>
      <c r="H52" s="116">
        <f t="shared" si="19"/>
        <v>0</v>
      </c>
    </row>
    <row r="53" spans="1:9" ht="38.25" x14ac:dyDescent="0.2">
      <c r="A53" s="229" t="s">
        <v>64</v>
      </c>
      <c r="B53" s="138" t="s">
        <v>405</v>
      </c>
      <c r="C53" s="139" t="s">
        <v>38</v>
      </c>
      <c r="D53" s="11">
        <f>ROUND(47.5+12.75+13.95,2)</f>
        <v>74.2</v>
      </c>
      <c r="E53" s="153"/>
      <c r="F53" s="46"/>
      <c r="G53" s="40">
        <f t="shared" ref="G53" si="20">ROUND(E53*(1+F53),2)</f>
        <v>0</v>
      </c>
      <c r="H53" s="116">
        <f t="shared" ref="H53" si="21">ROUND(G53*D53,2)</f>
        <v>0</v>
      </c>
    </row>
    <row r="54" spans="1:9" x14ac:dyDescent="0.2">
      <c r="A54" s="230" t="s">
        <v>65</v>
      </c>
      <c r="B54" s="138" t="s">
        <v>925</v>
      </c>
      <c r="C54" s="182" t="s">
        <v>38</v>
      </c>
      <c r="D54" s="11">
        <f>ROUND(12.35+1.15+12.85+14.8+1.15+1.15+8.9+1.15+12.35,2)</f>
        <v>65.849999999999994</v>
      </c>
      <c r="E54" s="153"/>
      <c r="F54" s="47"/>
      <c r="G54" s="40">
        <f t="shared" si="18"/>
        <v>0</v>
      </c>
      <c r="H54" s="116">
        <f t="shared" si="19"/>
        <v>0</v>
      </c>
    </row>
    <row r="55" spans="1:9" x14ac:dyDescent="0.2">
      <c r="A55" s="230" t="s">
        <v>49</v>
      </c>
      <c r="B55" s="138" t="s">
        <v>393</v>
      </c>
      <c r="C55" s="182" t="s">
        <v>38</v>
      </c>
      <c r="D55" s="11">
        <f>ROUND(45.5+7.7+6.55+8.5+8.7+5.1+10.2+34.2,2)</f>
        <v>126.45</v>
      </c>
      <c r="E55" s="153"/>
      <c r="F55" s="47"/>
      <c r="G55" s="40">
        <f t="shared" si="18"/>
        <v>0</v>
      </c>
      <c r="H55" s="116">
        <f t="shared" si="19"/>
        <v>0</v>
      </c>
      <c r="I55" s="2"/>
    </row>
    <row r="56" spans="1:9" x14ac:dyDescent="0.2">
      <c r="A56" s="230" t="s">
        <v>543</v>
      </c>
      <c r="B56" s="138" t="s">
        <v>926</v>
      </c>
      <c r="C56" s="182" t="s">
        <v>38</v>
      </c>
      <c r="D56" s="11">
        <f>ROUND(12.35+9.95+15.3+9.4+12.35,2)</f>
        <v>59.35</v>
      </c>
      <c r="E56" s="153"/>
      <c r="F56" s="47"/>
      <c r="G56" s="40">
        <f t="shared" si="18"/>
        <v>0</v>
      </c>
      <c r="H56" s="116">
        <f t="shared" si="19"/>
        <v>0</v>
      </c>
      <c r="I56" s="2"/>
    </row>
    <row r="57" spans="1:9" ht="13.5" thickBot="1" x14ac:dyDescent="0.25">
      <c r="A57" s="230" t="s">
        <v>544</v>
      </c>
      <c r="B57" s="138" t="s">
        <v>541</v>
      </c>
      <c r="C57" s="139" t="s">
        <v>38</v>
      </c>
      <c r="D57" s="11">
        <f>ROUND(7.35+7.35+7.35+7.35,2)</f>
        <v>29.4</v>
      </c>
      <c r="E57" s="153"/>
      <c r="F57" s="47"/>
      <c r="G57" s="40">
        <f t="shared" ref="G57" si="22">ROUND(E57*(1+F57),2)</f>
        <v>0</v>
      </c>
      <c r="H57" s="116">
        <f t="shared" ref="H57" si="23">ROUND(G57*D57,2)</f>
        <v>0</v>
      </c>
      <c r="I57" s="2"/>
    </row>
    <row r="58" spans="1:9" ht="13.5" thickBot="1" x14ac:dyDescent="0.25">
      <c r="A58" s="105"/>
      <c r="B58" s="106"/>
      <c r="C58" s="107"/>
      <c r="D58" s="108"/>
      <c r="E58" s="109"/>
      <c r="F58" s="110"/>
      <c r="G58" s="111" t="s">
        <v>360</v>
      </c>
      <c r="H58" s="111">
        <f>SUM(H50:H57)</f>
        <v>0</v>
      </c>
      <c r="I58" s="112"/>
    </row>
    <row r="59" spans="1:9" s="42" customFormat="1" ht="21.75" customHeight="1" thickBot="1" x14ac:dyDescent="0.25">
      <c r="A59" s="71" t="s">
        <v>66</v>
      </c>
      <c r="B59" s="72" t="s">
        <v>53</v>
      </c>
      <c r="C59" s="73"/>
      <c r="D59" s="74"/>
      <c r="E59" s="74"/>
      <c r="F59" s="48"/>
      <c r="G59" s="75"/>
      <c r="H59" s="76"/>
    </row>
    <row r="60" spans="1:9" ht="51" x14ac:dyDescent="0.2">
      <c r="A60" s="231" t="s">
        <v>67</v>
      </c>
      <c r="B60" s="148" t="s">
        <v>382</v>
      </c>
      <c r="C60" s="15" t="s">
        <v>36</v>
      </c>
      <c r="D60" s="181">
        <f>ROUND((8.65+2.86+5.8+1.45+3.65+3.35+3.35+3.65+3.65+16.65+3.15+9.36+9.35+7+3.82+2.12+3.9+10.2+12.35+4.15+7.4+3.25+7.4+4.15+4.15+6.15+6.15+4.15+1.85+4.15+12.35+3.7+3.9+1.85+3.9+3.9+1.85+3.9+0.97+1.85+2.01)*2.7+(17.38+11.02+2.13+3.63+9.98+3.63+3.63+9.38+3.7+3.71+3.35+5.2+9.35+14.55+1.5+8.65+0.97+9.85+8.85+5.25+10.35+1.35+8.1+2.25+2.25+2.25+14.16+23.6+1.35+2.8+8.85+2.85+2.85+2.6+3.15+1.65+6.8+1.75+3.15+3.15)*2.7+(15.3+9.4)*2.5+14.05+6.78+14.05+9.95*1.51-(1.36+0.1+2.86+2.32+1.37+2*8.56)+(9.4+1.4+1.4)*2.1,2)</f>
        <v>1322.85</v>
      </c>
      <c r="E60" s="137"/>
      <c r="F60" s="46"/>
      <c r="G60" s="6">
        <f t="shared" ref="G60:G83" si="24">ROUND(E60*(1+F60),2)</f>
        <v>0</v>
      </c>
      <c r="H60" s="232">
        <f t="shared" ref="H60:H83" si="25">ROUND(G60*D60,2)</f>
        <v>0</v>
      </c>
      <c r="I60" s="42"/>
    </row>
    <row r="61" spans="1:9" ht="51" x14ac:dyDescent="0.2">
      <c r="A61" s="233" t="s">
        <v>559</v>
      </c>
      <c r="B61" s="148" t="s">
        <v>406</v>
      </c>
      <c r="C61" s="15" t="s">
        <v>36</v>
      </c>
      <c r="D61" s="181">
        <f>ROUND(0.87*1.1,2)</f>
        <v>0.96</v>
      </c>
      <c r="E61" s="137"/>
      <c r="F61" s="46"/>
      <c r="G61" s="6">
        <f t="shared" ref="G61" si="26">ROUND(E61*(1+F61),2)</f>
        <v>0</v>
      </c>
      <c r="H61" s="232">
        <f t="shared" ref="H61" si="27">ROUND(G61*D61,2)</f>
        <v>0</v>
      </c>
      <c r="I61" s="42"/>
    </row>
    <row r="62" spans="1:9" ht="63.75" x14ac:dyDescent="0.2">
      <c r="A62" s="234" t="s">
        <v>28</v>
      </c>
      <c r="B62" s="148" t="s">
        <v>270</v>
      </c>
      <c r="C62" s="15" t="s">
        <v>36</v>
      </c>
      <c r="D62" s="181">
        <f>ROUND(4*2.7+2*2.5*2.1,2)</f>
        <v>21.3</v>
      </c>
      <c r="E62" s="137"/>
      <c r="F62" s="47"/>
      <c r="G62" s="6">
        <f>ROUND(E62*(1+F62),2)</f>
        <v>0</v>
      </c>
      <c r="H62" s="232">
        <f>ROUND(G62*D62,2)</f>
        <v>0</v>
      </c>
      <c r="I62" s="66"/>
    </row>
    <row r="63" spans="1:9" ht="25.5" x14ac:dyDescent="0.2">
      <c r="A63" s="235" t="s">
        <v>560</v>
      </c>
      <c r="B63" s="148" t="s">
        <v>407</v>
      </c>
      <c r="C63" s="160" t="s">
        <v>36</v>
      </c>
      <c r="D63" s="64">
        <f>ROUND((1.26+2.5+2.85+1.06+1.49+1.06+2*1.45+3+0.92+3)*1.9+(2*0.45+2*0.4)*1,2)</f>
        <v>39.78</v>
      </c>
      <c r="E63" s="137"/>
      <c r="F63" s="46"/>
      <c r="G63" s="6">
        <f>ROUND(E63*(1+F63),2)</f>
        <v>0</v>
      </c>
      <c r="H63" s="232">
        <f>ROUND(G63*D63,2)</f>
        <v>0</v>
      </c>
      <c r="I63" s="66"/>
    </row>
    <row r="64" spans="1:9" ht="25.5" x14ac:dyDescent="0.2">
      <c r="A64" s="235" t="s">
        <v>561</v>
      </c>
      <c r="B64" s="13" t="s">
        <v>367</v>
      </c>
      <c r="C64" s="182" t="s">
        <v>38</v>
      </c>
      <c r="D64" s="65">
        <f>ROUND(8*(0.6+0.6)+16*(1+0.6)+3*(0.8+0.6),2)</f>
        <v>39.4</v>
      </c>
      <c r="E64" s="133"/>
      <c r="F64" s="46"/>
      <c r="G64" s="131">
        <f t="shared" si="24"/>
        <v>0</v>
      </c>
      <c r="H64" s="236">
        <f t="shared" si="25"/>
        <v>0</v>
      </c>
    </row>
    <row r="65" spans="1:8" ht="25.5" x14ac:dyDescent="0.2">
      <c r="A65" s="235" t="s">
        <v>16</v>
      </c>
      <c r="B65" s="13" t="s">
        <v>368</v>
      </c>
      <c r="C65" s="182" t="s">
        <v>38</v>
      </c>
      <c r="D65" s="65">
        <f>ROUND(1*(2.5+0.6)+26*(1.8+0.6)+2*(4.8+0.6),2)</f>
        <v>76.3</v>
      </c>
      <c r="E65" s="133"/>
      <c r="F65" s="46"/>
      <c r="G65" s="131">
        <f t="shared" si="24"/>
        <v>0</v>
      </c>
      <c r="H65" s="236">
        <f t="shared" si="25"/>
        <v>0</v>
      </c>
    </row>
    <row r="66" spans="1:8" ht="25.5" x14ac:dyDescent="0.2">
      <c r="A66" s="235" t="s">
        <v>562</v>
      </c>
      <c r="B66" s="13" t="s">
        <v>369</v>
      </c>
      <c r="C66" s="182" t="s">
        <v>38</v>
      </c>
      <c r="D66" s="65">
        <f>ROUND(27*(0.9+0.6)+12*(0.8+0.6)+2*(0.7+0.6)+1*(1+0.6)+1*(0.9+0.6)+10*(0.8+0.6)+3*(0.7+0.6),2)</f>
        <v>80.900000000000006</v>
      </c>
      <c r="E66" s="133"/>
      <c r="F66" s="46"/>
      <c r="G66" s="131">
        <f t="shared" si="24"/>
        <v>0</v>
      </c>
      <c r="H66" s="236">
        <f t="shared" si="25"/>
        <v>0</v>
      </c>
    </row>
    <row r="67" spans="1:8" ht="25.5" x14ac:dyDescent="0.2">
      <c r="A67" s="235" t="s">
        <v>105</v>
      </c>
      <c r="B67" s="13" t="s">
        <v>370</v>
      </c>
      <c r="C67" s="182" t="s">
        <v>38</v>
      </c>
      <c r="D67" s="65">
        <f>ROUND(1*(1.6+0.6)+1*(1.8+0.6)+1*(1.6+0.6),2)</f>
        <v>6.8</v>
      </c>
      <c r="E67" s="133"/>
      <c r="F67" s="46"/>
      <c r="G67" s="131">
        <f t="shared" si="24"/>
        <v>0</v>
      </c>
      <c r="H67" s="236">
        <f t="shared" si="25"/>
        <v>0</v>
      </c>
    </row>
    <row r="68" spans="1:8" ht="38.25" x14ac:dyDescent="0.2">
      <c r="A68" s="235" t="s">
        <v>563</v>
      </c>
      <c r="B68" s="138" t="s">
        <v>521</v>
      </c>
      <c r="C68" s="139" t="s">
        <v>36</v>
      </c>
      <c r="D68" s="65">
        <f>ROUND(2.6*0.6,2)</f>
        <v>1.56</v>
      </c>
      <c r="E68" s="133"/>
      <c r="F68" s="47"/>
      <c r="G68" s="6">
        <f t="shared" si="24"/>
        <v>0</v>
      </c>
      <c r="H68" s="232">
        <f t="shared" si="25"/>
        <v>0</v>
      </c>
    </row>
    <row r="69" spans="1:8" ht="38.25" x14ac:dyDescent="0.2">
      <c r="A69" s="235" t="s">
        <v>321</v>
      </c>
      <c r="B69" s="138" t="s">
        <v>522</v>
      </c>
      <c r="C69" s="139" t="s">
        <v>36</v>
      </c>
      <c r="D69" s="65">
        <f>ROUND(1.6*0.6,2)</f>
        <v>0.96</v>
      </c>
      <c r="E69" s="133"/>
      <c r="F69" s="47"/>
      <c r="G69" s="6">
        <f t="shared" si="24"/>
        <v>0</v>
      </c>
      <c r="H69" s="232">
        <f t="shared" si="25"/>
        <v>0</v>
      </c>
    </row>
    <row r="70" spans="1:8" ht="51" x14ac:dyDescent="0.2">
      <c r="A70" s="235" t="s">
        <v>322</v>
      </c>
      <c r="B70" s="138" t="s">
        <v>408</v>
      </c>
      <c r="C70" s="139" t="s">
        <v>37</v>
      </c>
      <c r="D70" s="65">
        <v>1</v>
      </c>
      <c r="E70" s="133"/>
      <c r="F70" s="47"/>
      <c r="G70" s="6">
        <f t="shared" si="24"/>
        <v>0</v>
      </c>
      <c r="H70" s="232">
        <f t="shared" si="25"/>
        <v>0</v>
      </c>
    </row>
    <row r="71" spans="1:8" ht="38.25" x14ac:dyDescent="0.2">
      <c r="A71" s="235" t="s">
        <v>323</v>
      </c>
      <c r="B71" s="138" t="s">
        <v>523</v>
      </c>
      <c r="C71" s="139" t="s">
        <v>36</v>
      </c>
      <c r="D71" s="65">
        <f>ROUND(1.9*0.6+1.4*0.6,2)</f>
        <v>1.98</v>
      </c>
      <c r="E71" s="133"/>
      <c r="F71" s="47"/>
      <c r="G71" s="6">
        <f t="shared" si="24"/>
        <v>0</v>
      </c>
      <c r="H71" s="232">
        <f t="shared" si="25"/>
        <v>0</v>
      </c>
    </row>
    <row r="72" spans="1:8" ht="38.25" x14ac:dyDescent="0.2">
      <c r="A72" s="235" t="s">
        <v>564</v>
      </c>
      <c r="B72" s="138" t="s">
        <v>524</v>
      </c>
      <c r="C72" s="139" t="s">
        <v>36</v>
      </c>
      <c r="D72" s="65">
        <f>ROUND(2*0.6+1.6*0.6,2)</f>
        <v>2.16</v>
      </c>
      <c r="E72" s="133"/>
      <c r="F72" s="47"/>
      <c r="G72" s="6">
        <f t="shared" si="24"/>
        <v>0</v>
      </c>
      <c r="H72" s="232">
        <f t="shared" si="25"/>
        <v>0</v>
      </c>
    </row>
    <row r="73" spans="1:8" ht="38.25" x14ac:dyDescent="0.2">
      <c r="A73" s="235" t="s">
        <v>324</v>
      </c>
      <c r="B73" s="138" t="s">
        <v>525</v>
      </c>
      <c r="C73" s="139" t="s">
        <v>37</v>
      </c>
      <c r="D73" s="65">
        <v>1</v>
      </c>
      <c r="E73" s="133"/>
      <c r="F73" s="47"/>
      <c r="G73" s="6">
        <f t="shared" ref="G73" si="28">ROUND(E73*(1+F73),2)</f>
        <v>0</v>
      </c>
      <c r="H73" s="232">
        <f t="shared" ref="H73" si="29">ROUND(G73*D73,2)</f>
        <v>0</v>
      </c>
    </row>
    <row r="74" spans="1:8" ht="25.5" x14ac:dyDescent="0.2">
      <c r="A74" s="235" t="s">
        <v>325</v>
      </c>
      <c r="B74" s="138" t="s">
        <v>409</v>
      </c>
      <c r="C74" s="139" t="s">
        <v>37</v>
      </c>
      <c r="D74" s="65">
        <v>1</v>
      </c>
      <c r="E74" s="133"/>
      <c r="F74" s="46"/>
      <c r="G74" s="6">
        <f t="shared" si="24"/>
        <v>0</v>
      </c>
      <c r="H74" s="232">
        <f t="shared" si="25"/>
        <v>0</v>
      </c>
    </row>
    <row r="75" spans="1:8" ht="63.75" x14ac:dyDescent="0.2">
      <c r="A75" s="235" t="s">
        <v>326</v>
      </c>
      <c r="B75" s="138" t="s">
        <v>410</v>
      </c>
      <c r="C75" s="139" t="s">
        <v>37</v>
      </c>
      <c r="D75" s="65">
        <v>2</v>
      </c>
      <c r="E75" s="133"/>
      <c r="F75" s="46"/>
      <c r="G75" s="6">
        <f t="shared" si="24"/>
        <v>0</v>
      </c>
      <c r="H75" s="232">
        <f t="shared" si="25"/>
        <v>0</v>
      </c>
    </row>
    <row r="76" spans="1:8" ht="63.75" x14ac:dyDescent="0.2">
      <c r="A76" s="235" t="s">
        <v>327</v>
      </c>
      <c r="B76" s="138" t="s">
        <v>411</v>
      </c>
      <c r="C76" s="139" t="s">
        <v>37</v>
      </c>
      <c r="D76" s="65">
        <v>2</v>
      </c>
      <c r="E76" s="133"/>
      <c r="F76" s="46"/>
      <c r="G76" s="6">
        <f t="shared" si="24"/>
        <v>0</v>
      </c>
      <c r="H76" s="232">
        <f t="shared" si="25"/>
        <v>0</v>
      </c>
    </row>
    <row r="77" spans="1:8" ht="63.75" x14ac:dyDescent="0.2">
      <c r="A77" s="235" t="s">
        <v>328</v>
      </c>
      <c r="B77" s="138" t="s">
        <v>412</v>
      </c>
      <c r="C77" s="139" t="s">
        <v>37</v>
      </c>
      <c r="D77" s="65">
        <v>2</v>
      </c>
      <c r="E77" s="133"/>
      <c r="F77" s="46"/>
      <c r="G77" s="6">
        <f t="shared" si="24"/>
        <v>0</v>
      </c>
      <c r="H77" s="232">
        <f t="shared" si="25"/>
        <v>0</v>
      </c>
    </row>
    <row r="78" spans="1:8" ht="25.5" x14ac:dyDescent="0.2">
      <c r="A78" s="235" t="s">
        <v>329</v>
      </c>
      <c r="B78" s="138" t="s">
        <v>413</v>
      </c>
      <c r="C78" s="139" t="s">
        <v>37</v>
      </c>
      <c r="D78" s="65">
        <v>1</v>
      </c>
      <c r="E78" s="133"/>
      <c r="F78" s="46"/>
      <c r="G78" s="6">
        <f t="shared" si="24"/>
        <v>0</v>
      </c>
      <c r="H78" s="232">
        <f t="shared" si="25"/>
        <v>0</v>
      </c>
    </row>
    <row r="79" spans="1:8" ht="63.75" x14ac:dyDescent="0.2">
      <c r="A79" s="235" t="s">
        <v>330</v>
      </c>
      <c r="B79" s="138" t="s">
        <v>414</v>
      </c>
      <c r="C79" s="139" t="s">
        <v>37</v>
      </c>
      <c r="D79" s="65">
        <v>2</v>
      </c>
      <c r="E79" s="133"/>
      <c r="F79" s="46"/>
      <c r="G79" s="6">
        <f t="shared" ref="G79:G80" si="30">ROUND(E79*(1+F79),2)</f>
        <v>0</v>
      </c>
      <c r="H79" s="232">
        <f t="shared" ref="H79:H80" si="31">ROUND(G79*D79,2)</f>
        <v>0</v>
      </c>
    </row>
    <row r="80" spans="1:8" ht="63.75" x14ac:dyDescent="0.2">
      <c r="A80" s="235" t="s">
        <v>331</v>
      </c>
      <c r="B80" s="138" t="s">
        <v>415</v>
      </c>
      <c r="C80" s="139" t="s">
        <v>37</v>
      </c>
      <c r="D80" s="65">
        <v>2</v>
      </c>
      <c r="E80" s="133"/>
      <c r="F80" s="46"/>
      <c r="G80" s="6">
        <f t="shared" si="30"/>
        <v>0</v>
      </c>
      <c r="H80" s="232">
        <f t="shared" si="31"/>
        <v>0</v>
      </c>
    </row>
    <row r="81" spans="1:10" ht="63.75" x14ac:dyDescent="0.2">
      <c r="A81" s="235" t="s">
        <v>336</v>
      </c>
      <c r="B81" s="138" t="s">
        <v>416</v>
      </c>
      <c r="C81" s="139" t="s">
        <v>37</v>
      </c>
      <c r="D81" s="65">
        <v>3</v>
      </c>
      <c r="E81" s="133"/>
      <c r="F81" s="46"/>
      <c r="G81" s="6">
        <f t="shared" si="24"/>
        <v>0</v>
      </c>
      <c r="H81" s="232">
        <f t="shared" si="25"/>
        <v>0</v>
      </c>
    </row>
    <row r="82" spans="1:10" x14ac:dyDescent="0.2">
      <c r="A82" s="235" t="s">
        <v>565</v>
      </c>
      <c r="B82" s="3" t="s">
        <v>29</v>
      </c>
      <c r="C82" s="4" t="s">
        <v>36</v>
      </c>
      <c r="D82" s="65">
        <f>ROUND(0.12+0.12+0.12,2)</f>
        <v>0.36</v>
      </c>
      <c r="E82" s="133"/>
      <c r="F82" s="46"/>
      <c r="G82" s="6">
        <f t="shared" si="24"/>
        <v>0</v>
      </c>
      <c r="H82" s="232">
        <f t="shared" si="25"/>
        <v>0</v>
      </c>
    </row>
    <row r="83" spans="1:10" ht="26.25" thickBot="1" x14ac:dyDescent="0.25">
      <c r="A83" s="235" t="s">
        <v>566</v>
      </c>
      <c r="B83" s="138" t="s">
        <v>526</v>
      </c>
      <c r="C83" s="5" t="s">
        <v>38</v>
      </c>
      <c r="D83" s="65">
        <f>ROUND(0.97+1.6+1.8,2)</f>
        <v>4.37</v>
      </c>
      <c r="E83" s="133"/>
      <c r="F83" s="46"/>
      <c r="G83" s="6">
        <f t="shared" si="24"/>
        <v>0</v>
      </c>
      <c r="H83" s="232">
        <f t="shared" si="25"/>
        <v>0</v>
      </c>
    </row>
    <row r="84" spans="1:10" ht="13.5" thickBot="1" x14ac:dyDescent="0.25">
      <c r="A84" s="105"/>
      <c r="B84" s="106"/>
      <c r="C84" s="132"/>
      <c r="D84" s="108"/>
      <c r="E84" s="109"/>
      <c r="F84" s="110"/>
      <c r="G84" s="111" t="s">
        <v>360</v>
      </c>
      <c r="H84" s="111">
        <f>SUM(H60:H83)</f>
        <v>0</v>
      </c>
      <c r="I84" s="112"/>
    </row>
    <row r="85" spans="1:10" s="42" customFormat="1" ht="21.75" customHeight="1" thickBot="1" x14ac:dyDescent="0.25">
      <c r="A85" s="103" t="s">
        <v>68</v>
      </c>
      <c r="B85" s="99" t="s">
        <v>617</v>
      </c>
      <c r="C85" s="100"/>
      <c r="D85" s="101"/>
      <c r="E85" s="101"/>
      <c r="F85" s="94"/>
      <c r="G85" s="102"/>
      <c r="H85" s="104"/>
    </row>
    <row r="86" spans="1:10" s="42" customFormat="1" ht="21.75" customHeight="1" x14ac:dyDescent="0.2">
      <c r="A86" s="237" t="s">
        <v>104</v>
      </c>
      <c r="B86" s="179" t="s">
        <v>279</v>
      </c>
      <c r="C86" s="78"/>
      <c r="D86" s="79"/>
      <c r="E86" s="80"/>
      <c r="F86" s="81"/>
      <c r="G86" s="82"/>
      <c r="H86" s="238"/>
      <c r="J86" s="27"/>
    </row>
    <row r="87" spans="1:10" x14ac:dyDescent="0.2">
      <c r="A87" s="235" t="s">
        <v>280</v>
      </c>
      <c r="B87" s="138" t="e">
        <f>#REF!</f>
        <v>#REF!</v>
      </c>
      <c r="C87" s="139" t="s">
        <v>38</v>
      </c>
      <c r="D87" s="65">
        <v>79.53</v>
      </c>
      <c r="E87" s="133"/>
      <c r="F87" s="46"/>
      <c r="G87" s="6">
        <f>ROUND(E87*(1+F87),2)</f>
        <v>0</v>
      </c>
      <c r="H87" s="232">
        <f>ROUND(G87*D87,2)</f>
        <v>0</v>
      </c>
    </row>
    <row r="88" spans="1:10" x14ac:dyDescent="0.2">
      <c r="A88" s="235" t="s">
        <v>281</v>
      </c>
      <c r="B88" s="138" t="e">
        <f>#REF!</f>
        <v>#REF!</v>
      </c>
      <c r="C88" s="139" t="s">
        <v>38</v>
      </c>
      <c r="D88" s="65">
        <v>112.51</v>
      </c>
      <c r="E88" s="133"/>
      <c r="F88" s="46"/>
      <c r="G88" s="6">
        <f>ROUND(E88*(1+F88),2)</f>
        <v>0</v>
      </c>
      <c r="H88" s="232">
        <f t="shared" ref="H88:H97" si="32">ROUND(G88*D88,2)</f>
        <v>0</v>
      </c>
    </row>
    <row r="89" spans="1:10" x14ac:dyDescent="0.2">
      <c r="A89" s="235" t="s">
        <v>282</v>
      </c>
      <c r="B89" s="138" t="e">
        <f>#REF!</f>
        <v>#REF!</v>
      </c>
      <c r="C89" s="139" t="s">
        <v>38</v>
      </c>
      <c r="D89" s="65">
        <v>9.5</v>
      </c>
      <c r="E89" s="133"/>
      <c r="F89" s="46"/>
      <c r="G89" s="6">
        <f t="shared" ref="G89:G108" si="33">ROUND(E89*(1+F89),2)</f>
        <v>0</v>
      </c>
      <c r="H89" s="232">
        <f t="shared" si="32"/>
        <v>0</v>
      </c>
    </row>
    <row r="90" spans="1:10" x14ac:dyDescent="0.2">
      <c r="A90" s="235" t="s">
        <v>283</v>
      </c>
      <c r="B90" s="138" t="e">
        <f>#REF!</f>
        <v>#REF!</v>
      </c>
      <c r="C90" s="139" t="s">
        <v>38</v>
      </c>
      <c r="D90" s="65">
        <v>42.48</v>
      </c>
      <c r="E90" s="133"/>
      <c r="F90" s="46"/>
      <c r="G90" s="6">
        <f t="shared" si="33"/>
        <v>0</v>
      </c>
      <c r="H90" s="232">
        <f t="shared" si="32"/>
        <v>0</v>
      </c>
    </row>
    <row r="91" spans="1:10" ht="25.5" x14ac:dyDescent="0.2">
      <c r="A91" s="235" t="s">
        <v>284</v>
      </c>
      <c r="B91" s="138" t="s">
        <v>619</v>
      </c>
      <c r="C91" s="139" t="s">
        <v>37</v>
      </c>
      <c r="D91" s="65">
        <v>54</v>
      </c>
      <c r="E91" s="133"/>
      <c r="F91" s="46"/>
      <c r="G91" s="6">
        <f t="shared" si="33"/>
        <v>0</v>
      </c>
      <c r="H91" s="232">
        <f t="shared" si="32"/>
        <v>0</v>
      </c>
    </row>
    <row r="92" spans="1:10" x14ac:dyDescent="0.2">
      <c r="A92" s="235" t="s">
        <v>285</v>
      </c>
      <c r="B92" s="138" t="e">
        <f>#REF!</f>
        <v>#REF!</v>
      </c>
      <c r="C92" s="139" t="s">
        <v>75</v>
      </c>
      <c r="D92" s="65">
        <v>40</v>
      </c>
      <c r="E92" s="133"/>
      <c r="F92" s="46"/>
      <c r="G92" s="6">
        <f t="shared" si="33"/>
        <v>0</v>
      </c>
      <c r="H92" s="232">
        <f t="shared" si="32"/>
        <v>0</v>
      </c>
    </row>
    <row r="93" spans="1:10" s="42" customFormat="1" ht="21.75" customHeight="1" x14ac:dyDescent="0.2">
      <c r="A93" s="239" t="s">
        <v>69</v>
      </c>
      <c r="B93" s="179" t="s">
        <v>618</v>
      </c>
      <c r="C93" s="78"/>
      <c r="D93" s="79"/>
      <c r="E93" s="80"/>
      <c r="F93" s="81"/>
      <c r="G93" s="82"/>
      <c r="H93" s="240"/>
      <c r="J93" s="27"/>
    </row>
    <row r="94" spans="1:10" x14ac:dyDescent="0.2">
      <c r="A94" s="235" t="s">
        <v>286</v>
      </c>
      <c r="B94" s="138" t="e">
        <f>#REF!</f>
        <v>#REF!</v>
      </c>
      <c r="C94" s="139" t="s">
        <v>38</v>
      </c>
      <c r="D94" s="65">
        <v>36.6</v>
      </c>
      <c r="E94" s="133"/>
      <c r="F94" s="46"/>
      <c r="G94" s="6">
        <f t="shared" si="33"/>
        <v>0</v>
      </c>
      <c r="H94" s="232">
        <f t="shared" si="32"/>
        <v>0</v>
      </c>
    </row>
    <row r="95" spans="1:10" x14ac:dyDescent="0.2">
      <c r="A95" s="235" t="s">
        <v>287</v>
      </c>
      <c r="B95" s="138" t="e">
        <f>#REF!</f>
        <v>#REF!</v>
      </c>
      <c r="C95" s="139" t="s">
        <v>38</v>
      </c>
      <c r="D95" s="65">
        <v>33.200000000000003</v>
      </c>
      <c r="E95" s="133"/>
      <c r="F95" s="46"/>
      <c r="G95" s="6">
        <f t="shared" si="33"/>
        <v>0</v>
      </c>
      <c r="H95" s="232">
        <f t="shared" si="32"/>
        <v>0</v>
      </c>
    </row>
    <row r="96" spans="1:10" ht="25.5" x14ac:dyDescent="0.2">
      <c r="A96" s="235" t="s">
        <v>288</v>
      </c>
      <c r="B96" s="138" t="s">
        <v>620</v>
      </c>
      <c r="C96" s="139" t="s">
        <v>37</v>
      </c>
      <c r="D96" s="65">
        <v>18</v>
      </c>
      <c r="E96" s="133"/>
      <c r="F96" s="46"/>
      <c r="G96" s="6">
        <f t="shared" si="33"/>
        <v>0</v>
      </c>
      <c r="H96" s="232">
        <f t="shared" si="32"/>
        <v>0</v>
      </c>
    </row>
    <row r="97" spans="1:10" ht="25.5" x14ac:dyDescent="0.2">
      <c r="A97" s="235" t="s">
        <v>289</v>
      </c>
      <c r="B97" s="138" t="s">
        <v>621</v>
      </c>
      <c r="C97" s="139" t="s">
        <v>37</v>
      </c>
      <c r="D97" s="65">
        <v>9</v>
      </c>
      <c r="E97" s="133"/>
      <c r="F97" s="46"/>
      <c r="G97" s="6">
        <f t="shared" si="33"/>
        <v>0</v>
      </c>
      <c r="H97" s="232">
        <f t="shared" si="32"/>
        <v>0</v>
      </c>
    </row>
    <row r="98" spans="1:10" ht="25.5" x14ac:dyDescent="0.2">
      <c r="A98" s="235" t="s">
        <v>290</v>
      </c>
      <c r="B98" s="138" t="s">
        <v>622</v>
      </c>
      <c r="C98" s="139" t="s">
        <v>37</v>
      </c>
      <c r="D98" s="65">
        <v>18</v>
      </c>
      <c r="E98" s="133"/>
      <c r="F98" s="46"/>
      <c r="G98" s="6">
        <f t="shared" si="33"/>
        <v>0</v>
      </c>
      <c r="H98" s="232">
        <f>ROUND(G98*D98,2)</f>
        <v>0</v>
      </c>
    </row>
    <row r="99" spans="1:10" ht="25.5" x14ac:dyDescent="0.2">
      <c r="A99" s="235" t="s">
        <v>291</v>
      </c>
      <c r="B99" s="138" t="s">
        <v>623</v>
      </c>
      <c r="C99" s="139" t="s">
        <v>37</v>
      </c>
      <c r="D99" s="65">
        <v>9</v>
      </c>
      <c r="E99" s="133"/>
      <c r="F99" s="46"/>
      <c r="G99" s="6">
        <f t="shared" si="33"/>
        <v>0</v>
      </c>
      <c r="H99" s="232">
        <f t="shared" ref="H99:H108" si="34">ROUND(G99*D99,2)</f>
        <v>0</v>
      </c>
    </row>
    <row r="100" spans="1:10" ht="25.5" x14ac:dyDescent="0.2">
      <c r="A100" s="235" t="s">
        <v>292</v>
      </c>
      <c r="B100" s="138" t="s">
        <v>624</v>
      </c>
      <c r="C100" s="139" t="s">
        <v>38</v>
      </c>
      <c r="D100" s="65">
        <v>3</v>
      </c>
      <c r="E100" s="133"/>
      <c r="F100" s="46"/>
      <c r="G100" s="6">
        <f t="shared" si="33"/>
        <v>0</v>
      </c>
      <c r="H100" s="232">
        <f t="shared" si="34"/>
        <v>0</v>
      </c>
    </row>
    <row r="101" spans="1:10" x14ac:dyDescent="0.2">
      <c r="A101" s="235" t="s">
        <v>293</v>
      </c>
      <c r="B101" s="138" t="e">
        <f>#REF!</f>
        <v>#REF!</v>
      </c>
      <c r="C101" s="139" t="s">
        <v>37</v>
      </c>
      <c r="D101" s="65">
        <v>9</v>
      </c>
      <c r="E101" s="133"/>
      <c r="F101" s="46"/>
      <c r="G101" s="6">
        <f t="shared" si="33"/>
        <v>0</v>
      </c>
      <c r="H101" s="232">
        <f t="shared" si="34"/>
        <v>0</v>
      </c>
    </row>
    <row r="102" spans="1:10" x14ac:dyDescent="0.2">
      <c r="A102" s="235" t="s">
        <v>294</v>
      </c>
      <c r="B102" s="138" t="e">
        <f>#REF!</f>
        <v>#REF!</v>
      </c>
      <c r="C102" s="139" t="s">
        <v>37</v>
      </c>
      <c r="D102" s="65">
        <v>9</v>
      </c>
      <c r="E102" s="133"/>
      <c r="F102" s="46"/>
      <c r="G102" s="6">
        <f t="shared" si="33"/>
        <v>0</v>
      </c>
      <c r="H102" s="232">
        <f t="shared" si="34"/>
        <v>0</v>
      </c>
    </row>
    <row r="103" spans="1:10" x14ac:dyDescent="0.2">
      <c r="A103" s="235" t="s">
        <v>295</v>
      </c>
      <c r="B103" s="138" t="e">
        <f>#REF!</f>
        <v>#REF!</v>
      </c>
      <c r="C103" s="139" t="s">
        <v>37</v>
      </c>
      <c r="D103" s="65">
        <v>12</v>
      </c>
      <c r="E103" s="133"/>
      <c r="F103" s="46"/>
      <c r="G103" s="6">
        <f t="shared" si="33"/>
        <v>0</v>
      </c>
      <c r="H103" s="232">
        <f t="shared" si="34"/>
        <v>0</v>
      </c>
    </row>
    <row r="104" spans="1:10" x14ac:dyDescent="0.2">
      <c r="A104" s="235" t="s">
        <v>296</v>
      </c>
      <c r="B104" s="138" t="e">
        <f>#REF!</f>
        <v>#REF!</v>
      </c>
      <c r="C104" s="139" t="s">
        <v>37</v>
      </c>
      <c r="D104" s="65">
        <v>9</v>
      </c>
      <c r="E104" s="133"/>
      <c r="F104" s="46"/>
      <c r="G104" s="6">
        <f t="shared" si="33"/>
        <v>0</v>
      </c>
      <c r="H104" s="232">
        <f t="shared" si="34"/>
        <v>0</v>
      </c>
    </row>
    <row r="105" spans="1:10" x14ac:dyDescent="0.2">
      <c r="A105" s="235" t="s">
        <v>297</v>
      </c>
      <c r="B105" s="138" t="e">
        <f>#REF!</f>
        <v>#REF!</v>
      </c>
      <c r="C105" s="139" t="s">
        <v>37</v>
      </c>
      <c r="D105" s="65">
        <v>12</v>
      </c>
      <c r="E105" s="133"/>
      <c r="F105" s="46"/>
      <c r="G105" s="6">
        <f t="shared" si="33"/>
        <v>0</v>
      </c>
      <c r="H105" s="232">
        <f t="shared" si="34"/>
        <v>0</v>
      </c>
    </row>
    <row r="106" spans="1:10" x14ac:dyDescent="0.2">
      <c r="A106" s="235" t="s">
        <v>298</v>
      </c>
      <c r="B106" s="138" t="e">
        <f>#REF!</f>
        <v>#REF!</v>
      </c>
      <c r="C106" s="139" t="s">
        <v>37</v>
      </c>
      <c r="D106" s="65">
        <v>3</v>
      </c>
      <c r="E106" s="133"/>
      <c r="F106" s="46"/>
      <c r="G106" s="6">
        <f t="shared" si="33"/>
        <v>0</v>
      </c>
      <c r="H106" s="232">
        <f t="shared" si="34"/>
        <v>0</v>
      </c>
    </row>
    <row r="107" spans="1:10" x14ac:dyDescent="0.2">
      <c r="A107" s="235" t="s">
        <v>299</v>
      </c>
      <c r="B107" s="138" t="e">
        <f>#REF!</f>
        <v>#REF!</v>
      </c>
      <c r="C107" s="139" t="s">
        <v>37</v>
      </c>
      <c r="D107" s="65">
        <v>19.2</v>
      </c>
      <c r="E107" s="133"/>
      <c r="F107" s="46"/>
      <c r="G107" s="6">
        <f t="shared" si="33"/>
        <v>0</v>
      </c>
      <c r="H107" s="232">
        <f t="shared" si="34"/>
        <v>0</v>
      </c>
    </row>
    <row r="108" spans="1:10" ht="13.5" thickBot="1" x14ac:dyDescent="0.25">
      <c r="A108" s="235" t="s">
        <v>300</v>
      </c>
      <c r="B108" s="138" t="e">
        <f>#REF!</f>
        <v>#REF!</v>
      </c>
      <c r="C108" s="139" t="s">
        <v>75</v>
      </c>
      <c r="D108" s="65">
        <v>40</v>
      </c>
      <c r="E108" s="133"/>
      <c r="F108" s="46"/>
      <c r="G108" s="6">
        <f t="shared" si="33"/>
        <v>0</v>
      </c>
      <c r="H108" s="232">
        <f t="shared" si="34"/>
        <v>0</v>
      </c>
    </row>
    <row r="109" spans="1:10" ht="13.5" thickBot="1" x14ac:dyDescent="0.25">
      <c r="A109" s="161"/>
      <c r="B109" s="106"/>
      <c r="C109" s="107"/>
      <c r="D109" s="108"/>
      <c r="E109" s="109"/>
      <c r="F109" s="110"/>
      <c r="G109" s="111" t="s">
        <v>360</v>
      </c>
      <c r="H109" s="111">
        <f>SUM(H87:H108)</f>
        <v>0</v>
      </c>
      <c r="I109" s="112"/>
    </row>
    <row r="110" spans="1:10" s="42" customFormat="1" ht="21.75" customHeight="1" thickBot="1" x14ac:dyDescent="0.25">
      <c r="A110" s="103" t="s">
        <v>121</v>
      </c>
      <c r="B110" s="72" t="s">
        <v>114</v>
      </c>
      <c r="C110" s="73"/>
      <c r="D110" s="74"/>
      <c r="E110" s="74"/>
      <c r="F110" s="48"/>
      <c r="G110" s="75"/>
      <c r="H110" s="76"/>
    </row>
    <row r="111" spans="1:10" s="42" customFormat="1" ht="21.75" customHeight="1" x14ac:dyDescent="0.2">
      <c r="A111" s="239" t="s">
        <v>338</v>
      </c>
      <c r="B111" s="77" t="s">
        <v>614</v>
      </c>
      <c r="C111" s="85"/>
      <c r="D111" s="79"/>
      <c r="E111" s="80"/>
      <c r="F111" s="81"/>
      <c r="G111" s="82"/>
      <c r="H111" s="240"/>
      <c r="J111" s="27"/>
    </row>
    <row r="112" spans="1:10" ht="25.5" x14ac:dyDescent="0.2">
      <c r="A112" s="230" t="s">
        <v>339</v>
      </c>
      <c r="B112" s="148" t="s">
        <v>625</v>
      </c>
      <c r="C112" s="170" t="s">
        <v>37</v>
      </c>
      <c r="D112" s="173">
        <v>1</v>
      </c>
      <c r="E112" s="137"/>
      <c r="F112" s="46"/>
      <c r="G112" s="6">
        <f t="shared" ref="G112:G187" si="35">ROUND(E112*(1+F112),2)</f>
        <v>0</v>
      </c>
      <c r="H112" s="232">
        <f t="shared" ref="H112:H187" si="36">ROUND(G112*D112,2)</f>
        <v>0</v>
      </c>
    </row>
    <row r="113" spans="1:8" ht="25.5" x14ac:dyDescent="0.2">
      <c r="A113" s="230" t="s">
        <v>340</v>
      </c>
      <c r="B113" s="138" t="s">
        <v>626</v>
      </c>
      <c r="C113" s="172" t="s">
        <v>37</v>
      </c>
      <c r="D113" s="173">
        <v>1</v>
      </c>
      <c r="E113" s="133"/>
      <c r="F113" s="46"/>
      <c r="G113" s="6">
        <f t="shared" si="35"/>
        <v>0</v>
      </c>
      <c r="H113" s="232">
        <f t="shared" si="36"/>
        <v>0</v>
      </c>
    </row>
    <row r="114" spans="1:8" ht="25.5" x14ac:dyDescent="0.2">
      <c r="A114" s="230" t="s">
        <v>341</v>
      </c>
      <c r="B114" s="138" t="s">
        <v>627</v>
      </c>
      <c r="C114" s="172" t="s">
        <v>38</v>
      </c>
      <c r="D114" s="173">
        <v>6</v>
      </c>
      <c r="E114" s="133"/>
      <c r="F114" s="46"/>
      <c r="G114" s="6">
        <f t="shared" si="35"/>
        <v>0</v>
      </c>
      <c r="H114" s="232">
        <f t="shared" si="36"/>
        <v>0</v>
      </c>
    </row>
    <row r="115" spans="1:8" x14ac:dyDescent="0.2">
      <c r="A115" s="230" t="s">
        <v>342</v>
      </c>
      <c r="B115" s="138" t="s">
        <v>628</v>
      </c>
      <c r="C115" s="172" t="s">
        <v>38</v>
      </c>
      <c r="D115" s="173">
        <v>3</v>
      </c>
      <c r="E115" s="133"/>
      <c r="F115" s="46"/>
      <c r="G115" s="6">
        <f t="shared" ref="G115:G128" si="37">ROUND(E115*(1+F115),2)</f>
        <v>0</v>
      </c>
      <c r="H115" s="232">
        <f t="shared" ref="H115:H128" si="38">ROUND(G115*D115,2)</f>
        <v>0</v>
      </c>
    </row>
    <row r="116" spans="1:8" ht="25.5" x14ac:dyDescent="0.2">
      <c r="A116" s="230" t="s">
        <v>343</v>
      </c>
      <c r="B116" s="138" t="s">
        <v>629</v>
      </c>
      <c r="C116" s="172" t="s">
        <v>37</v>
      </c>
      <c r="D116" s="173">
        <v>1</v>
      </c>
      <c r="E116" s="133"/>
      <c r="F116" s="46"/>
      <c r="G116" s="6">
        <f t="shared" si="37"/>
        <v>0</v>
      </c>
      <c r="H116" s="232">
        <f t="shared" si="38"/>
        <v>0</v>
      </c>
    </row>
    <row r="117" spans="1:8" ht="25.5" x14ac:dyDescent="0.2">
      <c r="A117" s="230" t="s">
        <v>344</v>
      </c>
      <c r="B117" s="138" t="s">
        <v>630</v>
      </c>
      <c r="C117" s="172" t="s">
        <v>37</v>
      </c>
      <c r="D117" s="173">
        <v>1</v>
      </c>
      <c r="E117" s="133"/>
      <c r="F117" s="46"/>
      <c r="G117" s="6">
        <f t="shared" si="37"/>
        <v>0</v>
      </c>
      <c r="H117" s="232">
        <f t="shared" si="38"/>
        <v>0</v>
      </c>
    </row>
    <row r="118" spans="1:8" ht="25.5" x14ac:dyDescent="0.2">
      <c r="A118" s="230" t="s">
        <v>680</v>
      </c>
      <c r="B118" s="138" t="s">
        <v>631</v>
      </c>
      <c r="C118" s="172" t="s">
        <v>37</v>
      </c>
      <c r="D118" s="173">
        <v>1</v>
      </c>
      <c r="E118" s="133"/>
      <c r="F118" s="46"/>
      <c r="G118" s="6">
        <f t="shared" si="37"/>
        <v>0</v>
      </c>
      <c r="H118" s="232">
        <f t="shared" si="38"/>
        <v>0</v>
      </c>
    </row>
    <row r="119" spans="1:8" x14ac:dyDescent="0.2">
      <c r="A119" s="230" t="s">
        <v>681</v>
      </c>
      <c r="B119" s="138" t="s">
        <v>632</v>
      </c>
      <c r="C119" s="172" t="s">
        <v>37</v>
      </c>
      <c r="D119" s="173">
        <v>1</v>
      </c>
      <c r="E119" s="133"/>
      <c r="F119" s="46"/>
      <c r="G119" s="6">
        <f t="shared" si="37"/>
        <v>0</v>
      </c>
      <c r="H119" s="232">
        <f t="shared" si="38"/>
        <v>0</v>
      </c>
    </row>
    <row r="120" spans="1:8" x14ac:dyDescent="0.2">
      <c r="A120" s="230" t="s">
        <v>682</v>
      </c>
      <c r="B120" s="138" t="s">
        <v>613</v>
      </c>
      <c r="C120" s="172" t="s">
        <v>75</v>
      </c>
      <c r="D120" s="173">
        <v>20</v>
      </c>
      <c r="E120" s="133"/>
      <c r="F120" s="46"/>
      <c r="G120" s="6">
        <f t="shared" si="37"/>
        <v>0</v>
      </c>
      <c r="H120" s="232">
        <f t="shared" si="38"/>
        <v>0</v>
      </c>
    </row>
    <row r="121" spans="1:8" x14ac:dyDescent="0.2">
      <c r="A121" s="230" t="s">
        <v>683</v>
      </c>
      <c r="B121" s="138" t="s">
        <v>400</v>
      </c>
      <c r="C121" s="172" t="s">
        <v>75</v>
      </c>
      <c r="D121" s="173">
        <v>10</v>
      </c>
      <c r="E121" s="133"/>
      <c r="F121" s="46"/>
      <c r="G121" s="6">
        <f t="shared" si="37"/>
        <v>0</v>
      </c>
      <c r="H121" s="232">
        <f t="shared" si="38"/>
        <v>0</v>
      </c>
    </row>
    <row r="122" spans="1:8" x14ac:dyDescent="0.2">
      <c r="A122" s="230" t="s">
        <v>684</v>
      </c>
      <c r="B122" s="138" t="s">
        <v>633</v>
      </c>
      <c r="C122" s="172" t="s">
        <v>75</v>
      </c>
      <c r="D122" s="173">
        <v>10</v>
      </c>
      <c r="E122" s="133"/>
      <c r="F122" s="46"/>
      <c r="G122" s="6">
        <f t="shared" si="37"/>
        <v>0</v>
      </c>
      <c r="H122" s="232">
        <f t="shared" si="38"/>
        <v>0</v>
      </c>
    </row>
    <row r="123" spans="1:8" ht="25.5" x14ac:dyDescent="0.2">
      <c r="A123" s="230" t="s">
        <v>685</v>
      </c>
      <c r="B123" s="138" t="s">
        <v>634</v>
      </c>
      <c r="C123" s="172" t="s">
        <v>37</v>
      </c>
      <c r="D123" s="173">
        <v>1</v>
      </c>
      <c r="E123" s="133"/>
      <c r="F123" s="46"/>
      <c r="G123" s="6">
        <f t="shared" si="37"/>
        <v>0</v>
      </c>
      <c r="H123" s="232">
        <f t="shared" si="38"/>
        <v>0</v>
      </c>
    </row>
    <row r="124" spans="1:8" ht="25.5" x14ac:dyDescent="0.2">
      <c r="A124" s="230" t="s">
        <v>686</v>
      </c>
      <c r="B124" s="138" t="s">
        <v>635</v>
      </c>
      <c r="C124" s="172" t="s">
        <v>37</v>
      </c>
      <c r="D124" s="173">
        <v>1</v>
      </c>
      <c r="E124" s="133"/>
      <c r="F124" s="46"/>
      <c r="G124" s="6">
        <f t="shared" si="37"/>
        <v>0</v>
      </c>
      <c r="H124" s="232">
        <f t="shared" si="38"/>
        <v>0</v>
      </c>
    </row>
    <row r="125" spans="1:8" ht="25.5" x14ac:dyDescent="0.2">
      <c r="A125" s="230" t="s">
        <v>687</v>
      </c>
      <c r="B125" s="138" t="s">
        <v>636</v>
      </c>
      <c r="C125" s="172" t="s">
        <v>37</v>
      </c>
      <c r="D125" s="173">
        <v>4</v>
      </c>
      <c r="E125" s="133"/>
      <c r="F125" s="46"/>
      <c r="G125" s="6">
        <f t="shared" si="37"/>
        <v>0</v>
      </c>
      <c r="H125" s="232">
        <f t="shared" si="38"/>
        <v>0</v>
      </c>
    </row>
    <row r="126" spans="1:8" x14ac:dyDescent="0.2">
      <c r="A126" s="230" t="s">
        <v>688</v>
      </c>
      <c r="B126" s="138" t="s">
        <v>637</v>
      </c>
      <c r="C126" s="172" t="s">
        <v>37</v>
      </c>
      <c r="D126" s="173">
        <v>1</v>
      </c>
      <c r="E126" s="133"/>
      <c r="F126" s="46"/>
      <c r="G126" s="6">
        <f t="shared" si="37"/>
        <v>0</v>
      </c>
      <c r="H126" s="232">
        <f t="shared" si="38"/>
        <v>0</v>
      </c>
    </row>
    <row r="127" spans="1:8" ht="38.25" x14ac:dyDescent="0.2">
      <c r="A127" s="230" t="s">
        <v>689</v>
      </c>
      <c r="B127" s="138" t="s">
        <v>638</v>
      </c>
      <c r="C127" s="172" t="s">
        <v>37</v>
      </c>
      <c r="D127" s="173">
        <v>1</v>
      </c>
      <c r="E127" s="133"/>
      <c r="F127" s="46"/>
      <c r="G127" s="6">
        <f t="shared" si="37"/>
        <v>0</v>
      </c>
      <c r="H127" s="232">
        <f t="shared" si="38"/>
        <v>0</v>
      </c>
    </row>
    <row r="128" spans="1:8" x14ac:dyDescent="0.2">
      <c r="A128" s="230" t="s">
        <v>690</v>
      </c>
      <c r="B128" s="138" t="s">
        <v>639</v>
      </c>
      <c r="C128" s="172" t="s">
        <v>38</v>
      </c>
      <c r="D128" s="173">
        <v>5</v>
      </c>
      <c r="E128" s="133"/>
      <c r="F128" s="46"/>
      <c r="G128" s="6">
        <f t="shared" si="37"/>
        <v>0</v>
      </c>
      <c r="H128" s="232">
        <f t="shared" si="38"/>
        <v>0</v>
      </c>
    </row>
    <row r="129" spans="1:10" x14ac:dyDescent="0.2">
      <c r="A129" s="230" t="s">
        <v>691</v>
      </c>
      <c r="B129" s="138" t="e">
        <f>#REF!</f>
        <v>#REF!</v>
      </c>
      <c r="C129" s="172" t="s">
        <v>37</v>
      </c>
      <c r="D129" s="173">
        <v>1</v>
      </c>
      <c r="E129" s="133"/>
      <c r="F129" s="46"/>
      <c r="G129" s="6">
        <f t="shared" si="35"/>
        <v>0</v>
      </c>
      <c r="H129" s="232">
        <f t="shared" si="36"/>
        <v>0</v>
      </c>
    </row>
    <row r="130" spans="1:10" x14ac:dyDescent="0.2">
      <c r="A130" s="230" t="s">
        <v>692</v>
      </c>
      <c r="B130" s="138" t="e">
        <f>#REF!</f>
        <v>#REF!</v>
      </c>
      <c r="C130" s="172" t="s">
        <v>38</v>
      </c>
      <c r="D130" s="173">
        <v>3</v>
      </c>
      <c r="E130" s="133"/>
      <c r="F130" s="46"/>
      <c r="G130" s="6">
        <f t="shared" si="35"/>
        <v>0</v>
      </c>
      <c r="H130" s="232">
        <f t="shared" si="36"/>
        <v>0</v>
      </c>
    </row>
    <row r="131" spans="1:10" x14ac:dyDescent="0.2">
      <c r="A131" s="230" t="s">
        <v>693</v>
      </c>
      <c r="B131" s="138" t="e">
        <f>#REF!</f>
        <v>#REF!</v>
      </c>
      <c r="C131" s="172" t="s">
        <v>36</v>
      </c>
      <c r="D131" s="173">
        <v>1.9</v>
      </c>
      <c r="E131" s="133"/>
      <c r="F131" s="46"/>
      <c r="G131" s="6">
        <f t="shared" si="35"/>
        <v>0</v>
      </c>
      <c r="H131" s="232">
        <f t="shared" si="36"/>
        <v>0</v>
      </c>
    </row>
    <row r="132" spans="1:10" ht="38.25" x14ac:dyDescent="0.2">
      <c r="A132" s="230" t="s">
        <v>694</v>
      </c>
      <c r="B132" s="138" t="s">
        <v>640</v>
      </c>
      <c r="C132" s="172" t="s">
        <v>36</v>
      </c>
      <c r="D132" s="173">
        <v>4.25</v>
      </c>
      <c r="E132" s="133"/>
      <c r="F132" s="46"/>
      <c r="G132" s="6">
        <f t="shared" si="35"/>
        <v>0</v>
      </c>
      <c r="H132" s="232">
        <f t="shared" si="36"/>
        <v>0</v>
      </c>
    </row>
    <row r="133" spans="1:10" ht="51" x14ac:dyDescent="0.2">
      <c r="A133" s="230" t="s">
        <v>695</v>
      </c>
      <c r="B133" s="138" t="s">
        <v>641</v>
      </c>
      <c r="C133" s="172" t="s">
        <v>36</v>
      </c>
      <c r="D133" s="173">
        <v>4.25</v>
      </c>
      <c r="E133" s="133"/>
      <c r="F133" s="46"/>
      <c r="G133" s="6">
        <f t="shared" si="35"/>
        <v>0</v>
      </c>
      <c r="H133" s="232">
        <f t="shared" si="36"/>
        <v>0</v>
      </c>
    </row>
    <row r="134" spans="1:10" x14ac:dyDescent="0.2">
      <c r="A134" s="230" t="s">
        <v>696</v>
      </c>
      <c r="B134" s="138" t="s">
        <v>642</v>
      </c>
      <c r="C134" s="172" t="s">
        <v>36</v>
      </c>
      <c r="D134" s="173">
        <v>4.25</v>
      </c>
      <c r="E134" s="133"/>
      <c r="F134" s="46"/>
      <c r="G134" s="6">
        <f t="shared" si="35"/>
        <v>0</v>
      </c>
      <c r="H134" s="232">
        <f t="shared" si="36"/>
        <v>0</v>
      </c>
    </row>
    <row r="135" spans="1:10" ht="25.5" x14ac:dyDescent="0.2">
      <c r="A135" s="230" t="s">
        <v>697</v>
      </c>
      <c r="B135" s="138" t="s">
        <v>643</v>
      </c>
      <c r="C135" s="172" t="s">
        <v>36</v>
      </c>
      <c r="D135" s="173">
        <v>4.25</v>
      </c>
      <c r="E135" s="133"/>
      <c r="F135" s="46"/>
      <c r="G135" s="6">
        <f t="shared" si="35"/>
        <v>0</v>
      </c>
      <c r="H135" s="232">
        <f t="shared" si="36"/>
        <v>0</v>
      </c>
    </row>
    <row r="136" spans="1:10" x14ac:dyDescent="0.2">
      <c r="A136" s="230" t="s">
        <v>698</v>
      </c>
      <c r="B136" s="138" t="s">
        <v>644</v>
      </c>
      <c r="C136" s="172" t="s">
        <v>36</v>
      </c>
      <c r="D136" s="173">
        <v>4.25</v>
      </c>
      <c r="E136" s="133"/>
      <c r="F136" s="46"/>
      <c r="G136" s="6">
        <f t="shared" si="35"/>
        <v>0</v>
      </c>
      <c r="H136" s="232">
        <f t="shared" si="36"/>
        <v>0</v>
      </c>
    </row>
    <row r="137" spans="1:10" x14ac:dyDescent="0.2">
      <c r="A137" s="230" t="s">
        <v>699</v>
      </c>
      <c r="B137" s="138" t="e">
        <f>#REF!</f>
        <v>#REF!</v>
      </c>
      <c r="C137" s="172" t="s">
        <v>37</v>
      </c>
      <c r="D137" s="173">
        <v>1</v>
      </c>
      <c r="E137" s="133"/>
      <c r="F137" s="46"/>
      <c r="G137" s="6">
        <f t="shared" ref="G137" si="39">ROUND(E137*(1+F137),2)</f>
        <v>0</v>
      </c>
      <c r="H137" s="232">
        <f t="shared" ref="H137" si="40">ROUND(G137*D137,2)</f>
        <v>0</v>
      </c>
    </row>
    <row r="138" spans="1:10" s="42" customFormat="1" ht="21.75" customHeight="1" x14ac:dyDescent="0.2">
      <c r="A138" s="239" t="s">
        <v>345</v>
      </c>
      <c r="B138" s="179" t="s">
        <v>911</v>
      </c>
      <c r="C138" s="219"/>
      <c r="D138" s="79"/>
      <c r="E138" s="80"/>
      <c r="F138" s="81"/>
      <c r="G138" s="82"/>
      <c r="H138" s="240"/>
      <c r="J138" s="27"/>
    </row>
    <row r="139" spans="1:10" ht="38.25" x14ac:dyDescent="0.2">
      <c r="A139" s="230" t="s">
        <v>346</v>
      </c>
      <c r="B139" s="138" t="s">
        <v>645</v>
      </c>
      <c r="C139" s="172" t="s">
        <v>37</v>
      </c>
      <c r="D139" s="173">
        <v>97</v>
      </c>
      <c r="E139" s="133"/>
      <c r="F139" s="46"/>
      <c r="G139" s="6">
        <f t="shared" si="35"/>
        <v>0</v>
      </c>
      <c r="H139" s="232">
        <f t="shared" si="36"/>
        <v>0</v>
      </c>
    </row>
    <row r="140" spans="1:10" x14ac:dyDescent="0.2">
      <c r="A140" s="230" t="s">
        <v>347</v>
      </c>
      <c r="B140" s="138" t="s">
        <v>676</v>
      </c>
      <c r="C140" s="172" t="s">
        <v>37</v>
      </c>
      <c r="D140" s="173">
        <v>16</v>
      </c>
      <c r="E140" s="133"/>
      <c r="F140" s="46"/>
      <c r="G140" s="6">
        <f t="shared" si="35"/>
        <v>0</v>
      </c>
      <c r="H140" s="232">
        <f t="shared" si="36"/>
        <v>0</v>
      </c>
    </row>
    <row r="141" spans="1:10" ht="38.25" x14ac:dyDescent="0.2">
      <c r="A141" s="230" t="s">
        <v>348</v>
      </c>
      <c r="B141" s="138" t="s">
        <v>646</v>
      </c>
      <c r="C141" s="172" t="s">
        <v>38</v>
      </c>
      <c r="D141" s="173">
        <v>1150.77</v>
      </c>
      <c r="E141" s="133"/>
      <c r="F141" s="46"/>
      <c r="G141" s="6">
        <f t="shared" si="35"/>
        <v>0</v>
      </c>
      <c r="H141" s="232">
        <f t="shared" si="36"/>
        <v>0</v>
      </c>
    </row>
    <row r="142" spans="1:10" ht="25.5" x14ac:dyDescent="0.2">
      <c r="A142" s="230" t="s">
        <v>349</v>
      </c>
      <c r="B142" s="138" t="s">
        <v>647</v>
      </c>
      <c r="C142" s="172" t="s">
        <v>38</v>
      </c>
      <c r="D142" s="173">
        <v>52.8</v>
      </c>
      <c r="E142" s="133"/>
      <c r="F142" s="46"/>
      <c r="G142" s="6">
        <f t="shared" si="35"/>
        <v>0</v>
      </c>
      <c r="H142" s="232">
        <f t="shared" si="36"/>
        <v>0</v>
      </c>
    </row>
    <row r="143" spans="1:10" ht="25.5" x14ac:dyDescent="0.2">
      <c r="A143" s="230" t="s">
        <v>700</v>
      </c>
      <c r="B143" s="138" t="s">
        <v>648</v>
      </c>
      <c r="C143" s="172" t="s">
        <v>38</v>
      </c>
      <c r="D143" s="173">
        <v>1620.53</v>
      </c>
      <c r="E143" s="133"/>
      <c r="F143" s="46"/>
      <c r="G143" s="6">
        <f t="shared" si="35"/>
        <v>0</v>
      </c>
      <c r="H143" s="232">
        <f t="shared" si="36"/>
        <v>0</v>
      </c>
    </row>
    <row r="144" spans="1:10" ht="25.5" x14ac:dyDescent="0.2">
      <c r="A144" s="230" t="s">
        <v>701</v>
      </c>
      <c r="B144" s="138" t="s">
        <v>649</v>
      </c>
      <c r="C144" s="172" t="s">
        <v>38</v>
      </c>
      <c r="D144" s="173">
        <v>3835.86</v>
      </c>
      <c r="E144" s="133"/>
      <c r="F144" s="46"/>
      <c r="G144" s="6">
        <f t="shared" si="35"/>
        <v>0</v>
      </c>
      <c r="H144" s="232">
        <f t="shared" si="36"/>
        <v>0</v>
      </c>
    </row>
    <row r="145" spans="1:8" ht="25.5" x14ac:dyDescent="0.2">
      <c r="A145" s="230" t="s">
        <v>702</v>
      </c>
      <c r="B145" s="138" t="s">
        <v>650</v>
      </c>
      <c r="C145" s="172" t="s">
        <v>38</v>
      </c>
      <c r="D145" s="173">
        <v>296.3</v>
      </c>
      <c r="E145" s="133"/>
      <c r="F145" s="46"/>
      <c r="G145" s="6">
        <f t="shared" ref="G145:G159" si="41">ROUND(E145*(1+F145),2)</f>
        <v>0</v>
      </c>
      <c r="H145" s="232">
        <f t="shared" ref="H145:H159" si="42">ROUND(G145*D145,2)</f>
        <v>0</v>
      </c>
    </row>
    <row r="146" spans="1:8" ht="25.5" x14ac:dyDescent="0.2">
      <c r="A146" s="230" t="s">
        <v>703</v>
      </c>
      <c r="B146" s="138" t="s">
        <v>651</v>
      </c>
      <c r="C146" s="172" t="s">
        <v>38</v>
      </c>
      <c r="D146" s="173">
        <v>196</v>
      </c>
      <c r="E146" s="133"/>
      <c r="F146" s="46"/>
      <c r="G146" s="6">
        <f t="shared" si="41"/>
        <v>0</v>
      </c>
      <c r="H146" s="232">
        <f t="shared" si="42"/>
        <v>0</v>
      </c>
    </row>
    <row r="147" spans="1:8" ht="25.5" x14ac:dyDescent="0.2">
      <c r="A147" s="230" t="s">
        <v>704</v>
      </c>
      <c r="B147" s="138" t="s">
        <v>652</v>
      </c>
      <c r="C147" s="172" t="s">
        <v>37</v>
      </c>
      <c r="D147" s="173">
        <v>117</v>
      </c>
      <c r="E147" s="133"/>
      <c r="F147" s="46"/>
      <c r="G147" s="6">
        <f t="shared" si="41"/>
        <v>0</v>
      </c>
      <c r="H147" s="232">
        <f t="shared" si="42"/>
        <v>0</v>
      </c>
    </row>
    <row r="148" spans="1:8" ht="25.5" x14ac:dyDescent="0.2">
      <c r="A148" s="230" t="s">
        <v>705</v>
      </c>
      <c r="B148" s="138" t="s">
        <v>653</v>
      </c>
      <c r="C148" s="172" t="s">
        <v>37</v>
      </c>
      <c r="D148" s="173">
        <v>236</v>
      </c>
      <c r="E148" s="133"/>
      <c r="F148" s="46"/>
      <c r="G148" s="6">
        <f t="shared" si="41"/>
        <v>0</v>
      </c>
      <c r="H148" s="232">
        <f t="shared" si="42"/>
        <v>0</v>
      </c>
    </row>
    <row r="149" spans="1:8" ht="25.5" x14ac:dyDescent="0.2">
      <c r="A149" s="230" t="s">
        <v>706</v>
      </c>
      <c r="B149" s="138" t="s">
        <v>654</v>
      </c>
      <c r="C149" s="172" t="s">
        <v>37</v>
      </c>
      <c r="D149" s="173">
        <v>30</v>
      </c>
      <c r="E149" s="133"/>
      <c r="F149" s="46"/>
      <c r="G149" s="6">
        <f t="shared" si="41"/>
        <v>0</v>
      </c>
      <c r="H149" s="232">
        <f t="shared" si="42"/>
        <v>0</v>
      </c>
    </row>
    <row r="150" spans="1:8" ht="25.5" x14ac:dyDescent="0.2">
      <c r="A150" s="230" t="s">
        <v>707</v>
      </c>
      <c r="B150" s="138" t="s">
        <v>655</v>
      </c>
      <c r="C150" s="172" t="s">
        <v>37</v>
      </c>
      <c r="D150" s="173">
        <v>2</v>
      </c>
      <c r="E150" s="133"/>
      <c r="F150" s="46"/>
      <c r="G150" s="6">
        <f t="shared" si="41"/>
        <v>0</v>
      </c>
      <c r="H150" s="232">
        <f t="shared" si="42"/>
        <v>0</v>
      </c>
    </row>
    <row r="151" spans="1:8" ht="25.5" x14ac:dyDescent="0.2">
      <c r="A151" s="230" t="s">
        <v>708</v>
      </c>
      <c r="B151" s="138" t="s">
        <v>656</v>
      </c>
      <c r="C151" s="172" t="s">
        <v>37</v>
      </c>
      <c r="D151" s="173">
        <v>1</v>
      </c>
      <c r="E151" s="133"/>
      <c r="F151" s="46"/>
      <c r="G151" s="6">
        <f t="shared" si="41"/>
        <v>0</v>
      </c>
      <c r="H151" s="232">
        <f t="shared" si="42"/>
        <v>0</v>
      </c>
    </row>
    <row r="152" spans="1:8" ht="25.5" x14ac:dyDescent="0.2">
      <c r="A152" s="230" t="s">
        <v>709</v>
      </c>
      <c r="B152" s="138" t="s">
        <v>657</v>
      </c>
      <c r="C152" s="172" t="s">
        <v>37</v>
      </c>
      <c r="D152" s="173">
        <v>1</v>
      </c>
      <c r="E152" s="133"/>
      <c r="F152" s="46"/>
      <c r="G152" s="6">
        <f t="shared" si="41"/>
        <v>0</v>
      </c>
      <c r="H152" s="232">
        <f t="shared" si="42"/>
        <v>0</v>
      </c>
    </row>
    <row r="153" spans="1:8" ht="25.5" x14ac:dyDescent="0.2">
      <c r="A153" s="230" t="s">
        <v>710</v>
      </c>
      <c r="B153" s="138" t="s">
        <v>658</v>
      </c>
      <c r="C153" s="172" t="s">
        <v>37</v>
      </c>
      <c r="D153" s="173">
        <v>130</v>
      </c>
      <c r="E153" s="133"/>
      <c r="F153" s="46"/>
      <c r="G153" s="6">
        <f t="shared" si="41"/>
        <v>0</v>
      </c>
      <c r="H153" s="232">
        <f t="shared" si="42"/>
        <v>0</v>
      </c>
    </row>
    <row r="154" spans="1:8" ht="25.5" x14ac:dyDescent="0.2">
      <c r="A154" s="230" t="s">
        <v>711</v>
      </c>
      <c r="B154" s="138" t="s">
        <v>659</v>
      </c>
      <c r="C154" s="172" t="s">
        <v>37</v>
      </c>
      <c r="D154" s="173">
        <v>26</v>
      </c>
      <c r="E154" s="133"/>
      <c r="F154" s="46"/>
      <c r="G154" s="6">
        <f t="shared" si="41"/>
        <v>0</v>
      </c>
      <c r="H154" s="232">
        <f t="shared" si="42"/>
        <v>0</v>
      </c>
    </row>
    <row r="155" spans="1:8" ht="25.5" x14ac:dyDescent="0.2">
      <c r="A155" s="230" t="s">
        <v>712</v>
      </c>
      <c r="B155" s="138" t="s">
        <v>660</v>
      </c>
      <c r="C155" s="172" t="s">
        <v>37</v>
      </c>
      <c r="D155" s="173">
        <v>18</v>
      </c>
      <c r="E155" s="133"/>
      <c r="F155" s="46"/>
      <c r="G155" s="6">
        <f t="shared" si="41"/>
        <v>0</v>
      </c>
      <c r="H155" s="232">
        <f t="shared" si="42"/>
        <v>0</v>
      </c>
    </row>
    <row r="156" spans="1:8" ht="25.5" x14ac:dyDescent="0.2">
      <c r="A156" s="230" t="s">
        <v>713</v>
      </c>
      <c r="B156" s="138" t="s">
        <v>661</v>
      </c>
      <c r="C156" s="172" t="s">
        <v>38</v>
      </c>
      <c r="D156" s="173">
        <v>248.6</v>
      </c>
      <c r="E156" s="133"/>
      <c r="F156" s="46"/>
      <c r="G156" s="6">
        <f t="shared" si="41"/>
        <v>0</v>
      </c>
      <c r="H156" s="232">
        <f t="shared" si="42"/>
        <v>0</v>
      </c>
    </row>
    <row r="157" spans="1:8" ht="25.5" x14ac:dyDescent="0.2">
      <c r="A157" s="230" t="s">
        <v>714</v>
      </c>
      <c r="B157" s="138" t="s">
        <v>662</v>
      </c>
      <c r="C157" s="172" t="s">
        <v>37</v>
      </c>
      <c r="D157" s="173">
        <v>20</v>
      </c>
      <c r="E157" s="133"/>
      <c r="F157" s="46"/>
      <c r="G157" s="6">
        <f t="shared" si="41"/>
        <v>0</v>
      </c>
      <c r="H157" s="232">
        <f t="shared" si="42"/>
        <v>0</v>
      </c>
    </row>
    <row r="158" spans="1:8" ht="25.5" x14ac:dyDescent="0.2">
      <c r="A158" s="230" t="s">
        <v>715</v>
      </c>
      <c r="B158" s="138" t="s">
        <v>663</v>
      </c>
      <c r="C158" s="172" t="s">
        <v>37</v>
      </c>
      <c r="D158" s="173">
        <v>81</v>
      </c>
      <c r="E158" s="133"/>
      <c r="F158" s="46"/>
      <c r="G158" s="6">
        <f t="shared" si="41"/>
        <v>0</v>
      </c>
      <c r="H158" s="232">
        <f t="shared" si="42"/>
        <v>0</v>
      </c>
    </row>
    <row r="159" spans="1:8" ht="25.5" x14ac:dyDescent="0.2">
      <c r="A159" s="230" t="s">
        <v>716</v>
      </c>
      <c r="B159" s="138" t="s">
        <v>664</v>
      </c>
      <c r="C159" s="172" t="s">
        <v>37</v>
      </c>
      <c r="D159" s="173">
        <v>5</v>
      </c>
      <c r="E159" s="133"/>
      <c r="F159" s="46"/>
      <c r="G159" s="6">
        <f t="shared" si="41"/>
        <v>0</v>
      </c>
      <c r="H159" s="232">
        <f t="shared" si="42"/>
        <v>0</v>
      </c>
    </row>
    <row r="160" spans="1:8" x14ac:dyDescent="0.2">
      <c r="A160" s="230" t="s">
        <v>717</v>
      </c>
      <c r="B160" s="148" t="e">
        <f>#REF!</f>
        <v>#REF!</v>
      </c>
      <c r="C160" s="170" t="s">
        <v>37</v>
      </c>
      <c r="D160" s="173">
        <v>28</v>
      </c>
      <c r="E160" s="137"/>
      <c r="F160" s="45"/>
      <c r="G160" s="16">
        <f t="shared" si="35"/>
        <v>0</v>
      </c>
      <c r="H160" s="241">
        <f t="shared" si="36"/>
        <v>0</v>
      </c>
    </row>
    <row r="161" spans="1:8" ht="25.5" x14ac:dyDescent="0.2">
      <c r="A161" s="230" t="s">
        <v>718</v>
      </c>
      <c r="B161" s="148" t="s">
        <v>665</v>
      </c>
      <c r="C161" s="170" t="s">
        <v>37</v>
      </c>
      <c r="D161" s="173">
        <v>4</v>
      </c>
      <c r="E161" s="137"/>
      <c r="F161" s="45"/>
      <c r="G161" s="16">
        <f t="shared" si="35"/>
        <v>0</v>
      </c>
      <c r="H161" s="241">
        <f t="shared" si="36"/>
        <v>0</v>
      </c>
    </row>
    <row r="162" spans="1:8" x14ac:dyDescent="0.2">
      <c r="A162" s="230" t="s">
        <v>719</v>
      </c>
      <c r="B162" s="148" t="e">
        <f>#REF!</f>
        <v>#REF!</v>
      </c>
      <c r="C162" s="170" t="s">
        <v>37</v>
      </c>
      <c r="D162" s="173">
        <v>20</v>
      </c>
      <c r="E162" s="137"/>
      <c r="F162" s="45"/>
      <c r="G162" s="16">
        <f t="shared" si="35"/>
        <v>0</v>
      </c>
      <c r="H162" s="241">
        <f t="shared" si="36"/>
        <v>0</v>
      </c>
    </row>
    <row r="163" spans="1:8" x14ac:dyDescent="0.2">
      <c r="A163" s="230" t="s">
        <v>720</v>
      </c>
      <c r="B163" s="148" t="e">
        <f>#REF!</f>
        <v>#REF!</v>
      </c>
      <c r="C163" s="170" t="s">
        <v>37</v>
      </c>
      <c r="D163" s="173">
        <v>6</v>
      </c>
      <c r="E163" s="137"/>
      <c r="F163" s="45"/>
      <c r="G163" s="16">
        <f t="shared" si="35"/>
        <v>0</v>
      </c>
      <c r="H163" s="241">
        <f t="shared" si="36"/>
        <v>0</v>
      </c>
    </row>
    <row r="164" spans="1:8" x14ac:dyDescent="0.2">
      <c r="A164" s="230" t="s">
        <v>721</v>
      </c>
      <c r="B164" s="148" t="e">
        <f>#REF!</f>
        <v>#REF!</v>
      </c>
      <c r="C164" s="170" t="s">
        <v>37</v>
      </c>
      <c r="D164" s="173">
        <v>10</v>
      </c>
      <c r="E164" s="137"/>
      <c r="F164" s="45"/>
      <c r="G164" s="16">
        <f t="shared" si="35"/>
        <v>0</v>
      </c>
      <c r="H164" s="241">
        <f t="shared" si="36"/>
        <v>0</v>
      </c>
    </row>
    <row r="165" spans="1:8" x14ac:dyDescent="0.2">
      <c r="A165" s="230" t="s">
        <v>722</v>
      </c>
      <c r="B165" s="148" t="e">
        <f>#REF!</f>
        <v>#REF!</v>
      </c>
      <c r="C165" s="170" t="s">
        <v>37</v>
      </c>
      <c r="D165" s="173">
        <v>24.7</v>
      </c>
      <c r="E165" s="137"/>
      <c r="F165" s="45"/>
      <c r="G165" s="16">
        <f t="shared" si="35"/>
        <v>0</v>
      </c>
      <c r="H165" s="241">
        <f t="shared" si="36"/>
        <v>0</v>
      </c>
    </row>
    <row r="166" spans="1:8" x14ac:dyDescent="0.2">
      <c r="A166" s="230" t="s">
        <v>723</v>
      </c>
      <c r="B166" s="148" t="e">
        <f>#REF!</f>
        <v>#REF!</v>
      </c>
      <c r="C166" s="170" t="s">
        <v>37</v>
      </c>
      <c r="D166" s="173">
        <v>502</v>
      </c>
      <c r="E166" s="137"/>
      <c r="F166" s="45"/>
      <c r="G166" s="16">
        <f t="shared" si="35"/>
        <v>0</v>
      </c>
      <c r="H166" s="241">
        <f t="shared" si="36"/>
        <v>0</v>
      </c>
    </row>
    <row r="167" spans="1:8" ht="25.5" x14ac:dyDescent="0.2">
      <c r="A167" s="230" t="s">
        <v>724</v>
      </c>
      <c r="B167" s="138" t="s">
        <v>666</v>
      </c>
      <c r="C167" s="172" t="s">
        <v>37</v>
      </c>
      <c r="D167" s="173">
        <v>34</v>
      </c>
      <c r="E167" s="133"/>
      <c r="F167" s="45"/>
      <c r="G167" s="6">
        <f t="shared" si="35"/>
        <v>0</v>
      </c>
      <c r="H167" s="232">
        <f t="shared" si="36"/>
        <v>0</v>
      </c>
    </row>
    <row r="168" spans="1:8" x14ac:dyDescent="0.2">
      <c r="A168" s="230" t="s">
        <v>725</v>
      </c>
      <c r="B168" s="148" t="e">
        <f>#REF!</f>
        <v>#REF!</v>
      </c>
      <c r="C168" s="170" t="s">
        <v>37</v>
      </c>
      <c r="D168" s="173">
        <v>34</v>
      </c>
      <c r="E168" s="137"/>
      <c r="F168" s="45"/>
      <c r="G168" s="16">
        <f t="shared" si="35"/>
        <v>0</v>
      </c>
      <c r="H168" s="241">
        <f t="shared" si="36"/>
        <v>0</v>
      </c>
    </row>
    <row r="169" spans="1:8" x14ac:dyDescent="0.2">
      <c r="A169" s="230" t="s">
        <v>726</v>
      </c>
      <c r="B169" s="148" t="e">
        <f>#REF!</f>
        <v>#REF!</v>
      </c>
      <c r="C169" s="170" t="s">
        <v>37</v>
      </c>
      <c r="D169" s="173">
        <v>34</v>
      </c>
      <c r="E169" s="137"/>
      <c r="F169" s="45"/>
      <c r="G169" s="16">
        <f t="shared" si="35"/>
        <v>0</v>
      </c>
      <c r="H169" s="241">
        <f t="shared" si="36"/>
        <v>0</v>
      </c>
    </row>
    <row r="170" spans="1:8" x14ac:dyDescent="0.2">
      <c r="A170" s="230" t="s">
        <v>727</v>
      </c>
      <c r="B170" s="148" t="e">
        <f>#REF!</f>
        <v>#REF!</v>
      </c>
      <c r="C170" s="170" t="s">
        <v>37</v>
      </c>
      <c r="D170" s="173">
        <v>1</v>
      </c>
      <c r="E170" s="137"/>
      <c r="F170" s="45"/>
      <c r="G170" s="16">
        <f t="shared" si="35"/>
        <v>0</v>
      </c>
      <c r="H170" s="241">
        <f t="shared" si="36"/>
        <v>0</v>
      </c>
    </row>
    <row r="171" spans="1:8" ht="25.5" x14ac:dyDescent="0.2">
      <c r="A171" s="230" t="s">
        <v>728</v>
      </c>
      <c r="B171" s="148" t="s">
        <v>667</v>
      </c>
      <c r="C171" s="170" t="s">
        <v>38</v>
      </c>
      <c r="D171" s="173">
        <v>106</v>
      </c>
      <c r="E171" s="137"/>
      <c r="F171" s="45"/>
      <c r="G171" s="16">
        <f t="shared" si="35"/>
        <v>0</v>
      </c>
      <c r="H171" s="241">
        <f t="shared" si="36"/>
        <v>0</v>
      </c>
    </row>
    <row r="172" spans="1:8" ht="25.5" x14ac:dyDescent="0.2">
      <c r="A172" s="230" t="s">
        <v>729</v>
      </c>
      <c r="B172" s="148" t="s">
        <v>668</v>
      </c>
      <c r="C172" s="170" t="s">
        <v>37</v>
      </c>
      <c r="D172" s="173">
        <v>2</v>
      </c>
      <c r="E172" s="137"/>
      <c r="F172" s="45"/>
      <c r="G172" s="16">
        <f t="shared" si="35"/>
        <v>0</v>
      </c>
      <c r="H172" s="241">
        <f t="shared" si="36"/>
        <v>0</v>
      </c>
    </row>
    <row r="173" spans="1:8" ht="25.5" x14ac:dyDescent="0.2">
      <c r="A173" s="230" t="s">
        <v>730</v>
      </c>
      <c r="B173" s="148" t="s">
        <v>669</v>
      </c>
      <c r="C173" s="170" t="s">
        <v>37</v>
      </c>
      <c r="D173" s="173">
        <v>2</v>
      </c>
      <c r="E173" s="137"/>
      <c r="F173" s="45"/>
      <c r="G173" s="16">
        <f t="shared" si="35"/>
        <v>0</v>
      </c>
      <c r="H173" s="241">
        <f t="shared" si="36"/>
        <v>0</v>
      </c>
    </row>
    <row r="174" spans="1:8" ht="25.5" x14ac:dyDescent="0.2">
      <c r="A174" s="230" t="s">
        <v>731</v>
      </c>
      <c r="B174" s="148" t="s">
        <v>670</v>
      </c>
      <c r="C174" s="170" t="s">
        <v>37</v>
      </c>
      <c r="D174" s="173">
        <v>2</v>
      </c>
      <c r="E174" s="137"/>
      <c r="F174" s="45"/>
      <c r="G174" s="16">
        <f t="shared" si="35"/>
        <v>0</v>
      </c>
      <c r="H174" s="241">
        <f t="shared" si="36"/>
        <v>0</v>
      </c>
    </row>
    <row r="175" spans="1:8" ht="38.25" x14ac:dyDescent="0.2">
      <c r="A175" s="230" t="s">
        <v>732</v>
      </c>
      <c r="B175" s="148" t="s">
        <v>671</v>
      </c>
      <c r="C175" s="170" t="s">
        <v>37</v>
      </c>
      <c r="D175" s="173">
        <v>3</v>
      </c>
      <c r="E175" s="137"/>
      <c r="F175" s="45"/>
      <c r="G175" s="16">
        <f t="shared" si="35"/>
        <v>0</v>
      </c>
      <c r="H175" s="241">
        <f t="shared" si="36"/>
        <v>0</v>
      </c>
    </row>
    <row r="176" spans="1:8" x14ac:dyDescent="0.2">
      <c r="A176" s="230" t="s">
        <v>733</v>
      </c>
      <c r="B176" s="138" t="e">
        <f>#REF!</f>
        <v>#REF!</v>
      </c>
      <c r="C176" s="172" t="s">
        <v>37</v>
      </c>
      <c r="D176" s="168">
        <v>1</v>
      </c>
      <c r="E176" s="133"/>
      <c r="F176" s="46"/>
      <c r="G176" s="6">
        <f t="shared" si="35"/>
        <v>0</v>
      </c>
      <c r="H176" s="232">
        <f t="shared" si="36"/>
        <v>0</v>
      </c>
    </row>
    <row r="177" spans="1:9" ht="25.5" x14ac:dyDescent="0.2">
      <c r="A177" s="230" t="s">
        <v>734</v>
      </c>
      <c r="B177" s="148" t="s">
        <v>672</v>
      </c>
      <c r="C177" s="170" t="s">
        <v>38</v>
      </c>
      <c r="D177" s="173">
        <v>198.5</v>
      </c>
      <c r="E177" s="137"/>
      <c r="F177" s="45"/>
      <c r="G177" s="16">
        <f t="shared" si="35"/>
        <v>0</v>
      </c>
      <c r="H177" s="241">
        <f t="shared" si="36"/>
        <v>0</v>
      </c>
    </row>
    <row r="178" spans="1:9" ht="25.5" x14ac:dyDescent="0.2">
      <c r="A178" s="230" t="s">
        <v>735</v>
      </c>
      <c r="B178" s="148" t="s">
        <v>673</v>
      </c>
      <c r="C178" s="170" t="s">
        <v>38</v>
      </c>
      <c r="D178" s="173">
        <v>178</v>
      </c>
      <c r="E178" s="137"/>
      <c r="F178" s="45"/>
      <c r="G178" s="16">
        <f t="shared" si="35"/>
        <v>0</v>
      </c>
      <c r="H178" s="241">
        <f t="shared" si="36"/>
        <v>0</v>
      </c>
    </row>
    <row r="179" spans="1:9" ht="25.5" x14ac:dyDescent="0.2">
      <c r="A179" s="230" t="s">
        <v>736</v>
      </c>
      <c r="B179" s="148" t="s">
        <v>674</v>
      </c>
      <c r="C179" s="170" t="s">
        <v>37</v>
      </c>
      <c r="D179" s="173">
        <v>2</v>
      </c>
      <c r="E179" s="137"/>
      <c r="F179" s="45"/>
      <c r="G179" s="16">
        <f t="shared" si="35"/>
        <v>0</v>
      </c>
      <c r="H179" s="241">
        <f t="shared" si="36"/>
        <v>0</v>
      </c>
    </row>
    <row r="180" spans="1:9" ht="13.5" thickBot="1" x14ac:dyDescent="0.25">
      <c r="A180" s="230" t="s">
        <v>737</v>
      </c>
      <c r="B180" s="148" t="e">
        <f>#REF!</f>
        <v>#REF!</v>
      </c>
      <c r="C180" s="170" t="s">
        <v>37</v>
      </c>
      <c r="D180" s="173">
        <v>2</v>
      </c>
      <c r="E180" s="137"/>
      <c r="F180" s="45"/>
      <c r="G180" s="16">
        <f t="shared" si="35"/>
        <v>0</v>
      </c>
      <c r="H180" s="241">
        <f t="shared" si="36"/>
        <v>0</v>
      </c>
    </row>
    <row r="181" spans="1:9" ht="13.5" thickBot="1" x14ac:dyDescent="0.25">
      <c r="A181" s="161"/>
      <c r="B181" s="106"/>
      <c r="C181" s="107"/>
      <c r="D181" s="108"/>
      <c r="E181" s="109"/>
      <c r="F181" s="110"/>
      <c r="G181" s="111" t="s">
        <v>360</v>
      </c>
      <c r="H181" s="111">
        <f>SUM(H112:H180)</f>
        <v>0</v>
      </c>
      <c r="I181" s="112"/>
    </row>
    <row r="182" spans="1:9" s="42" customFormat="1" ht="21.75" customHeight="1" thickBot="1" x14ac:dyDescent="0.25">
      <c r="A182" s="103" t="s">
        <v>70</v>
      </c>
      <c r="B182" s="72" t="s">
        <v>615</v>
      </c>
      <c r="C182" s="73"/>
      <c r="D182" s="74"/>
      <c r="E182" s="74"/>
      <c r="F182" s="48"/>
      <c r="G182" s="75"/>
      <c r="H182" s="76"/>
    </row>
    <row r="183" spans="1:9" ht="25.5" x14ac:dyDescent="0.2">
      <c r="A183" s="233" t="s">
        <v>350</v>
      </c>
      <c r="B183" s="148" t="s">
        <v>675</v>
      </c>
      <c r="C183" s="170" t="s">
        <v>38</v>
      </c>
      <c r="D183" s="173">
        <v>40</v>
      </c>
      <c r="E183" s="137"/>
      <c r="F183" s="45"/>
      <c r="G183" s="16">
        <f t="shared" si="35"/>
        <v>0</v>
      </c>
      <c r="H183" s="241">
        <f t="shared" si="36"/>
        <v>0</v>
      </c>
    </row>
    <row r="184" spans="1:9" x14ac:dyDescent="0.2">
      <c r="A184" s="233" t="s">
        <v>351</v>
      </c>
      <c r="B184" s="148" t="s">
        <v>676</v>
      </c>
      <c r="C184" s="170" t="s">
        <v>37</v>
      </c>
      <c r="D184" s="173">
        <v>5</v>
      </c>
      <c r="E184" s="137"/>
      <c r="F184" s="45"/>
      <c r="G184" s="16">
        <f t="shared" si="35"/>
        <v>0</v>
      </c>
      <c r="H184" s="241">
        <f t="shared" si="36"/>
        <v>0</v>
      </c>
    </row>
    <row r="185" spans="1:9" ht="25.5" x14ac:dyDescent="0.2">
      <c r="A185" s="233" t="s">
        <v>352</v>
      </c>
      <c r="B185" s="148" t="s">
        <v>652</v>
      </c>
      <c r="C185" s="170" t="s">
        <v>37</v>
      </c>
      <c r="D185" s="173">
        <v>27</v>
      </c>
      <c r="E185" s="137"/>
      <c r="F185" s="45"/>
      <c r="G185" s="16">
        <f t="shared" si="35"/>
        <v>0</v>
      </c>
      <c r="H185" s="241">
        <f t="shared" si="36"/>
        <v>0</v>
      </c>
    </row>
    <row r="186" spans="1:9" ht="25.5" x14ac:dyDescent="0.2">
      <c r="A186" s="233" t="s">
        <v>353</v>
      </c>
      <c r="B186" s="148" t="s">
        <v>653</v>
      </c>
      <c r="C186" s="170" t="s">
        <v>37</v>
      </c>
      <c r="D186" s="173">
        <v>29</v>
      </c>
      <c r="E186" s="137"/>
      <c r="F186" s="45"/>
      <c r="G186" s="16">
        <f t="shared" si="35"/>
        <v>0</v>
      </c>
      <c r="H186" s="241">
        <f t="shared" si="36"/>
        <v>0</v>
      </c>
    </row>
    <row r="187" spans="1:9" x14ac:dyDescent="0.2">
      <c r="A187" s="233" t="s">
        <v>354</v>
      </c>
      <c r="B187" s="148" t="e">
        <f>#REF!</f>
        <v>#REF!</v>
      </c>
      <c r="C187" s="170" t="s">
        <v>38</v>
      </c>
      <c r="D187" s="173">
        <v>1938</v>
      </c>
      <c r="E187" s="137"/>
      <c r="F187" s="45"/>
      <c r="G187" s="16">
        <f t="shared" si="35"/>
        <v>0</v>
      </c>
      <c r="H187" s="241">
        <f t="shared" si="36"/>
        <v>0</v>
      </c>
    </row>
    <row r="188" spans="1:9" x14ac:dyDescent="0.2">
      <c r="A188" s="233" t="s">
        <v>355</v>
      </c>
      <c r="B188" s="138" t="s">
        <v>633</v>
      </c>
      <c r="C188" s="170" t="s">
        <v>75</v>
      </c>
      <c r="D188" s="178">
        <v>35</v>
      </c>
      <c r="E188" s="133"/>
      <c r="F188" s="46"/>
      <c r="G188" s="16">
        <f t="shared" ref="G188:G382" si="43">ROUND(E188*(1+F188),2)</f>
        <v>0</v>
      </c>
      <c r="H188" s="241">
        <f t="shared" ref="H188:H198" si="44">ROUND(G188*D188,2)</f>
        <v>0</v>
      </c>
    </row>
    <row r="189" spans="1:9" x14ac:dyDescent="0.2">
      <c r="A189" s="233" t="s">
        <v>356</v>
      </c>
      <c r="B189" s="148" t="e">
        <f>#REF!</f>
        <v>#REF!</v>
      </c>
      <c r="C189" s="170" t="s">
        <v>38</v>
      </c>
      <c r="D189" s="173">
        <v>29</v>
      </c>
      <c r="E189" s="137"/>
      <c r="F189" s="45"/>
      <c r="G189" s="16">
        <f t="shared" si="43"/>
        <v>0</v>
      </c>
      <c r="H189" s="241">
        <f t="shared" si="44"/>
        <v>0</v>
      </c>
    </row>
    <row r="190" spans="1:9" x14ac:dyDescent="0.2">
      <c r="A190" s="233" t="s">
        <v>357</v>
      </c>
      <c r="B190" s="148" t="e">
        <f>#REF!</f>
        <v>#REF!</v>
      </c>
      <c r="C190" s="170" t="s">
        <v>38</v>
      </c>
      <c r="D190" s="173">
        <v>546</v>
      </c>
      <c r="E190" s="137"/>
      <c r="F190" s="45"/>
      <c r="G190" s="16">
        <f t="shared" si="43"/>
        <v>0</v>
      </c>
      <c r="H190" s="241">
        <f t="shared" si="44"/>
        <v>0</v>
      </c>
    </row>
    <row r="191" spans="1:9" x14ac:dyDescent="0.2">
      <c r="A191" s="233" t="s">
        <v>738</v>
      </c>
      <c r="B191" s="148" t="e">
        <f>#REF!</f>
        <v>#REF!</v>
      </c>
      <c r="C191" s="170" t="s">
        <v>38</v>
      </c>
      <c r="D191" s="173">
        <v>1</v>
      </c>
      <c r="E191" s="137"/>
      <c r="F191" s="45"/>
      <c r="G191" s="16">
        <f t="shared" si="43"/>
        <v>0</v>
      </c>
      <c r="H191" s="241">
        <f t="shared" si="44"/>
        <v>0</v>
      </c>
    </row>
    <row r="192" spans="1:9" x14ac:dyDescent="0.2">
      <c r="A192" s="233" t="s">
        <v>739</v>
      </c>
      <c r="B192" s="148" t="e">
        <f>#REF!</f>
        <v>#REF!</v>
      </c>
      <c r="C192" s="170" t="s">
        <v>38</v>
      </c>
      <c r="D192" s="173">
        <v>2</v>
      </c>
      <c r="E192" s="137"/>
      <c r="F192" s="45"/>
      <c r="G192" s="16">
        <f t="shared" si="43"/>
        <v>0</v>
      </c>
      <c r="H192" s="241">
        <f t="shared" si="44"/>
        <v>0</v>
      </c>
    </row>
    <row r="193" spans="1:9" x14ac:dyDescent="0.2">
      <c r="A193" s="233" t="s">
        <v>740</v>
      </c>
      <c r="B193" s="148" t="e">
        <f>#REF!</f>
        <v>#REF!</v>
      </c>
      <c r="C193" s="170" t="s">
        <v>38</v>
      </c>
      <c r="D193" s="173">
        <v>3</v>
      </c>
      <c r="E193" s="137"/>
      <c r="F193" s="45"/>
      <c r="G193" s="16">
        <f t="shared" si="43"/>
        <v>0</v>
      </c>
      <c r="H193" s="241">
        <f t="shared" si="44"/>
        <v>0</v>
      </c>
    </row>
    <row r="194" spans="1:9" x14ac:dyDescent="0.2">
      <c r="A194" s="233" t="s">
        <v>741</v>
      </c>
      <c r="B194" s="148" t="e">
        <f>#REF!</f>
        <v>#REF!</v>
      </c>
      <c r="C194" s="170" t="s">
        <v>38</v>
      </c>
      <c r="D194" s="173">
        <v>1</v>
      </c>
      <c r="E194" s="137"/>
      <c r="F194" s="45"/>
      <c r="G194" s="16">
        <f t="shared" si="43"/>
        <v>0</v>
      </c>
      <c r="H194" s="241">
        <f t="shared" si="44"/>
        <v>0</v>
      </c>
    </row>
    <row r="195" spans="1:9" x14ac:dyDescent="0.2">
      <c r="A195" s="233" t="s">
        <v>742</v>
      </c>
      <c r="B195" s="148" t="e">
        <f>#REF!</f>
        <v>#REF!</v>
      </c>
      <c r="C195" s="170" t="s">
        <v>38</v>
      </c>
      <c r="D195" s="173">
        <v>5</v>
      </c>
      <c r="E195" s="137"/>
      <c r="F195" s="45"/>
      <c r="G195" s="16">
        <f t="shared" si="43"/>
        <v>0</v>
      </c>
      <c r="H195" s="241">
        <f t="shared" si="44"/>
        <v>0</v>
      </c>
    </row>
    <row r="196" spans="1:9" x14ac:dyDescent="0.2">
      <c r="A196" s="233" t="s">
        <v>743</v>
      </c>
      <c r="B196" s="148" t="e">
        <f>#REF!</f>
        <v>#REF!</v>
      </c>
      <c r="C196" s="170" t="s">
        <v>38</v>
      </c>
      <c r="D196" s="173">
        <v>1</v>
      </c>
      <c r="E196" s="137"/>
      <c r="F196" s="45"/>
      <c r="G196" s="16">
        <f t="shared" si="43"/>
        <v>0</v>
      </c>
      <c r="H196" s="241">
        <f t="shared" si="44"/>
        <v>0</v>
      </c>
    </row>
    <row r="197" spans="1:9" x14ac:dyDescent="0.2">
      <c r="A197" s="233" t="s">
        <v>744</v>
      </c>
      <c r="B197" s="148" t="e">
        <f>#REF!</f>
        <v>#REF!</v>
      </c>
      <c r="C197" s="170" t="s">
        <v>38</v>
      </c>
      <c r="D197" s="173">
        <v>50</v>
      </c>
      <c r="E197" s="137"/>
      <c r="F197" s="45"/>
      <c r="G197" s="16">
        <f t="shared" si="43"/>
        <v>0</v>
      </c>
      <c r="H197" s="241">
        <f t="shared" si="44"/>
        <v>0</v>
      </c>
    </row>
    <row r="198" spans="1:9" x14ac:dyDescent="0.2">
      <c r="A198" s="233" t="s">
        <v>745</v>
      </c>
      <c r="B198" s="148" t="e">
        <f>#REF!</f>
        <v>#REF!</v>
      </c>
      <c r="C198" s="170" t="s">
        <v>38</v>
      </c>
      <c r="D198" s="173">
        <v>50</v>
      </c>
      <c r="E198" s="137"/>
      <c r="F198" s="45"/>
      <c r="G198" s="16">
        <f t="shared" si="43"/>
        <v>0</v>
      </c>
      <c r="H198" s="241">
        <f t="shared" si="44"/>
        <v>0</v>
      </c>
    </row>
    <row r="199" spans="1:9" x14ac:dyDescent="0.2">
      <c r="A199" s="233" t="s">
        <v>746</v>
      </c>
      <c r="B199" s="148" t="e">
        <f>#REF!</f>
        <v>#REF!</v>
      </c>
      <c r="C199" s="170" t="s">
        <v>38</v>
      </c>
      <c r="D199" s="173">
        <v>10</v>
      </c>
      <c r="E199" s="137"/>
      <c r="F199" s="45"/>
      <c r="G199" s="16">
        <f t="shared" si="43"/>
        <v>0</v>
      </c>
      <c r="H199" s="241">
        <f t="shared" ref="H199:H201" si="45">ROUND(G199*D199,2)</f>
        <v>0</v>
      </c>
    </row>
    <row r="200" spans="1:9" x14ac:dyDescent="0.2">
      <c r="A200" s="233" t="s">
        <v>747</v>
      </c>
      <c r="B200" s="148" t="e">
        <f>#REF!</f>
        <v>#REF!</v>
      </c>
      <c r="C200" s="170" t="s">
        <v>38</v>
      </c>
      <c r="D200" s="173">
        <v>1</v>
      </c>
      <c r="E200" s="137"/>
      <c r="F200" s="45"/>
      <c r="G200" s="16">
        <f t="shared" si="43"/>
        <v>0</v>
      </c>
      <c r="H200" s="241">
        <f t="shared" si="45"/>
        <v>0</v>
      </c>
    </row>
    <row r="201" spans="1:9" ht="13.5" thickBot="1" x14ac:dyDescent="0.25">
      <c r="A201" s="233" t="s">
        <v>748</v>
      </c>
      <c r="B201" s="148" t="e">
        <f>#REF!</f>
        <v>#REF!</v>
      </c>
      <c r="C201" s="170" t="s">
        <v>38</v>
      </c>
      <c r="D201" s="173">
        <v>40</v>
      </c>
      <c r="E201" s="137"/>
      <c r="F201" s="45"/>
      <c r="G201" s="16">
        <f t="shared" si="43"/>
        <v>0</v>
      </c>
      <c r="H201" s="241">
        <f t="shared" si="45"/>
        <v>0</v>
      </c>
    </row>
    <row r="202" spans="1:9" ht="13.5" thickBot="1" x14ac:dyDescent="0.25">
      <c r="A202" s="105"/>
      <c r="B202" s="106"/>
      <c r="C202" s="107"/>
      <c r="D202" s="108"/>
      <c r="E202" s="109"/>
      <c r="F202" s="110"/>
      <c r="G202" s="111" t="s">
        <v>360</v>
      </c>
      <c r="H202" s="111">
        <f>SUM(H183:H201)</f>
        <v>0</v>
      </c>
      <c r="I202" s="112"/>
    </row>
    <row r="203" spans="1:9" s="42" customFormat="1" ht="21.75" customHeight="1" thickBot="1" x14ac:dyDescent="0.25">
      <c r="A203" s="71" t="s">
        <v>71</v>
      </c>
      <c r="B203" s="72" t="s">
        <v>616</v>
      </c>
      <c r="C203" s="73"/>
      <c r="D203" s="74"/>
      <c r="E203" s="74"/>
      <c r="F203" s="48"/>
      <c r="G203" s="75"/>
      <c r="H203" s="76"/>
    </row>
    <row r="204" spans="1:9" ht="38.25" x14ac:dyDescent="0.2">
      <c r="A204" s="233" t="s">
        <v>72</v>
      </c>
      <c r="B204" s="148" t="s">
        <v>677</v>
      </c>
      <c r="C204" s="170" t="s">
        <v>37</v>
      </c>
      <c r="D204" s="173">
        <v>1</v>
      </c>
      <c r="E204" s="137"/>
      <c r="F204" s="45"/>
      <c r="G204" s="16">
        <f t="shared" si="43"/>
        <v>0</v>
      </c>
      <c r="H204" s="241">
        <f t="shared" ref="H204:H207" si="46">ROUND(G204*D204,2)</f>
        <v>0</v>
      </c>
    </row>
    <row r="205" spans="1:9" ht="25.5" x14ac:dyDescent="0.2">
      <c r="A205" s="233" t="s">
        <v>15</v>
      </c>
      <c r="B205" s="148" t="s">
        <v>678</v>
      </c>
      <c r="C205" s="170" t="s">
        <v>38</v>
      </c>
      <c r="D205" s="173">
        <v>248.3</v>
      </c>
      <c r="E205" s="137"/>
      <c r="F205" s="45"/>
      <c r="G205" s="16">
        <f t="shared" si="43"/>
        <v>0</v>
      </c>
      <c r="H205" s="241">
        <f t="shared" si="46"/>
        <v>0</v>
      </c>
    </row>
    <row r="206" spans="1:9" ht="25.5" x14ac:dyDescent="0.2">
      <c r="A206" s="233" t="s">
        <v>567</v>
      </c>
      <c r="B206" s="148" t="s">
        <v>679</v>
      </c>
      <c r="C206" s="170" t="s">
        <v>37</v>
      </c>
      <c r="D206" s="173">
        <v>42</v>
      </c>
      <c r="E206" s="137"/>
      <c r="F206" s="45"/>
      <c r="G206" s="16">
        <f t="shared" si="43"/>
        <v>0</v>
      </c>
      <c r="H206" s="241">
        <f t="shared" si="46"/>
        <v>0</v>
      </c>
    </row>
    <row r="207" spans="1:9" ht="13.5" thickBot="1" x14ac:dyDescent="0.25">
      <c r="A207" s="233" t="s">
        <v>568</v>
      </c>
      <c r="B207" s="148" t="e">
        <f>#REF!</f>
        <v>#REF!</v>
      </c>
      <c r="C207" s="170" t="s">
        <v>37</v>
      </c>
      <c r="D207" s="173">
        <v>3</v>
      </c>
      <c r="E207" s="137"/>
      <c r="F207" s="45"/>
      <c r="G207" s="16">
        <f t="shared" si="43"/>
        <v>0</v>
      </c>
      <c r="H207" s="241">
        <f t="shared" si="46"/>
        <v>0</v>
      </c>
    </row>
    <row r="208" spans="1:9" ht="13.5" thickBot="1" x14ac:dyDescent="0.25">
      <c r="A208" s="105"/>
      <c r="B208" s="106"/>
      <c r="C208" s="107"/>
      <c r="D208" s="108"/>
      <c r="E208" s="109"/>
      <c r="F208" s="110"/>
      <c r="G208" s="111" t="s">
        <v>360</v>
      </c>
      <c r="H208" s="111">
        <f>SUM(H204:H207)</f>
        <v>0</v>
      </c>
      <c r="I208" s="112"/>
    </row>
    <row r="209" spans="1:10" s="42" customFormat="1" ht="21.75" customHeight="1" thickBot="1" x14ac:dyDescent="0.25">
      <c r="A209" s="71" t="s">
        <v>122</v>
      </c>
      <c r="B209" s="72" t="s">
        <v>118</v>
      </c>
      <c r="C209" s="73"/>
      <c r="D209" s="74"/>
      <c r="E209" s="74"/>
      <c r="F209" s="48"/>
      <c r="G209" s="75"/>
      <c r="H209" s="76"/>
    </row>
    <row r="210" spans="1:10" x14ac:dyDescent="0.2">
      <c r="A210" s="233" t="s">
        <v>89</v>
      </c>
      <c r="B210" s="34" t="s">
        <v>333</v>
      </c>
      <c r="C210" s="96" t="s">
        <v>37</v>
      </c>
      <c r="D210" s="86">
        <v>4</v>
      </c>
      <c r="E210" s="133"/>
      <c r="F210" s="46"/>
      <c r="G210" s="6">
        <f t="shared" si="43"/>
        <v>0</v>
      </c>
      <c r="H210" s="241">
        <f t="shared" ref="H210:H215" si="47">ROUND(G210*D210,2)</f>
        <v>0</v>
      </c>
    </row>
    <row r="211" spans="1:10" ht="25.5" x14ac:dyDescent="0.2">
      <c r="A211" s="233" t="s">
        <v>90</v>
      </c>
      <c r="B211" s="142" t="s">
        <v>419</v>
      </c>
      <c r="C211" s="184" t="s">
        <v>37</v>
      </c>
      <c r="D211" s="86">
        <v>11</v>
      </c>
      <c r="E211" s="133"/>
      <c r="F211" s="46"/>
      <c r="G211" s="6">
        <f t="shared" si="43"/>
        <v>0</v>
      </c>
      <c r="H211" s="241">
        <f t="shared" ref="H211" si="48">ROUND(G211*D211,2)</f>
        <v>0</v>
      </c>
    </row>
    <row r="212" spans="1:10" ht="25.5" x14ac:dyDescent="0.2">
      <c r="A212" s="233" t="s">
        <v>916</v>
      </c>
      <c r="B212" s="97" t="s">
        <v>418</v>
      </c>
      <c r="C212" s="184" t="s">
        <v>37</v>
      </c>
      <c r="D212" s="86">
        <v>2</v>
      </c>
      <c r="E212" s="133"/>
      <c r="F212" s="46"/>
      <c r="G212" s="6">
        <f t="shared" ref="G212" si="49">ROUND(E212*(1+F212),2)</f>
        <v>0</v>
      </c>
      <c r="H212" s="241">
        <f t="shared" ref="H212" si="50">ROUND(G212*D212,2)</f>
        <v>0</v>
      </c>
    </row>
    <row r="213" spans="1:10" ht="25.5" x14ac:dyDescent="0.2">
      <c r="A213" s="233" t="s">
        <v>917</v>
      </c>
      <c r="B213" s="97" t="s">
        <v>334</v>
      </c>
      <c r="C213" s="96" t="s">
        <v>37</v>
      </c>
      <c r="D213" s="98">
        <v>2</v>
      </c>
      <c r="E213" s="133"/>
      <c r="F213" s="46"/>
      <c r="G213" s="6">
        <f t="shared" ref="G213:G215" si="51">ROUND(E213*(1+F213),2)</f>
        <v>0</v>
      </c>
      <c r="H213" s="241">
        <f t="shared" si="47"/>
        <v>0</v>
      </c>
    </row>
    <row r="214" spans="1:10" ht="25.5" x14ac:dyDescent="0.2">
      <c r="A214" s="233" t="s">
        <v>918</v>
      </c>
      <c r="B214" s="97" t="s">
        <v>417</v>
      </c>
      <c r="C214" s="96" t="s">
        <v>37</v>
      </c>
      <c r="D214" s="86">
        <v>2</v>
      </c>
      <c r="E214" s="133"/>
      <c r="F214" s="46"/>
      <c r="G214" s="6">
        <f t="shared" si="51"/>
        <v>0</v>
      </c>
      <c r="H214" s="241">
        <f t="shared" si="47"/>
        <v>0</v>
      </c>
    </row>
    <row r="215" spans="1:10" ht="26.25" thickBot="1" x14ac:dyDescent="0.25">
      <c r="A215" s="233" t="s">
        <v>919</v>
      </c>
      <c r="B215" s="97" t="s">
        <v>335</v>
      </c>
      <c r="C215" s="96" t="s">
        <v>37</v>
      </c>
      <c r="D215" s="86">
        <v>4</v>
      </c>
      <c r="E215" s="133"/>
      <c r="F215" s="46"/>
      <c r="G215" s="6">
        <f t="shared" si="51"/>
        <v>0</v>
      </c>
      <c r="H215" s="241">
        <f t="shared" si="47"/>
        <v>0</v>
      </c>
    </row>
    <row r="216" spans="1:10" ht="13.5" thickBot="1" x14ac:dyDescent="0.25">
      <c r="A216" s="105"/>
      <c r="B216" s="106"/>
      <c r="C216" s="132"/>
      <c r="D216" s="108"/>
      <c r="E216" s="109"/>
      <c r="F216" s="110"/>
      <c r="G216" s="111" t="s">
        <v>360</v>
      </c>
      <c r="H216" s="111">
        <f>SUM(H210:H215)</f>
        <v>0</v>
      </c>
      <c r="I216" s="112"/>
    </row>
    <row r="217" spans="1:10" s="42" customFormat="1" ht="21.75" customHeight="1" thickBot="1" x14ac:dyDescent="0.25">
      <c r="A217" s="71" t="s">
        <v>0</v>
      </c>
      <c r="B217" s="72" t="s">
        <v>123</v>
      </c>
      <c r="C217" s="100"/>
      <c r="D217" s="74"/>
      <c r="E217" s="74"/>
      <c r="F217" s="48"/>
      <c r="G217" s="75"/>
      <c r="H217" s="76"/>
    </row>
    <row r="218" spans="1:10" s="42" customFormat="1" ht="21.75" customHeight="1" x14ac:dyDescent="0.2">
      <c r="A218" s="242" t="s">
        <v>1</v>
      </c>
      <c r="B218" s="179" t="s">
        <v>914</v>
      </c>
      <c r="C218" s="85"/>
      <c r="D218" s="84"/>
      <c r="E218" s="80"/>
      <c r="F218" s="81"/>
      <c r="G218" s="82"/>
      <c r="H218" s="238"/>
      <c r="J218" s="27"/>
    </row>
    <row r="219" spans="1:10" x14ac:dyDescent="0.2">
      <c r="A219" s="230" t="s">
        <v>2</v>
      </c>
      <c r="B219" s="35" t="s">
        <v>131</v>
      </c>
      <c r="C219" s="30" t="s">
        <v>37</v>
      </c>
      <c r="D219" s="86">
        <v>17</v>
      </c>
      <c r="E219" s="133"/>
      <c r="F219" s="46"/>
      <c r="G219" s="6">
        <f>ROUND(E219*(1+F219),2)</f>
        <v>0</v>
      </c>
      <c r="H219" s="241">
        <f>ROUND(G219*D219,2)</f>
        <v>0</v>
      </c>
    </row>
    <row r="220" spans="1:10" x14ac:dyDescent="0.2">
      <c r="A220" s="230" t="s">
        <v>3</v>
      </c>
      <c r="B220" s="35" t="s">
        <v>132</v>
      </c>
      <c r="C220" s="31" t="s">
        <v>37</v>
      </c>
      <c r="D220" s="86">
        <v>14</v>
      </c>
      <c r="E220" s="133"/>
      <c r="F220" s="46"/>
      <c r="G220" s="6">
        <f t="shared" ref="G220:G280" si="52">ROUND(E220*(1+F220),2)</f>
        <v>0</v>
      </c>
      <c r="H220" s="241">
        <f t="shared" ref="H220:H284" si="53">ROUND(G220*D220,2)</f>
        <v>0</v>
      </c>
    </row>
    <row r="221" spans="1:10" x14ac:dyDescent="0.2">
      <c r="A221" s="230" t="s">
        <v>4</v>
      </c>
      <c r="B221" s="35" t="s">
        <v>574</v>
      </c>
      <c r="C221" s="31" t="s">
        <v>37</v>
      </c>
      <c r="D221" s="86">
        <v>1</v>
      </c>
      <c r="E221" s="133"/>
      <c r="F221" s="46"/>
      <c r="G221" s="6">
        <f t="shared" si="52"/>
        <v>0</v>
      </c>
      <c r="H221" s="241">
        <f t="shared" si="53"/>
        <v>0</v>
      </c>
    </row>
    <row r="222" spans="1:10" x14ac:dyDescent="0.2">
      <c r="A222" s="230" t="s">
        <v>211</v>
      </c>
      <c r="B222" s="35" t="s">
        <v>133</v>
      </c>
      <c r="C222" s="31" t="s">
        <v>37</v>
      </c>
      <c r="D222" s="86">
        <v>16</v>
      </c>
      <c r="E222" s="133"/>
      <c r="F222" s="46"/>
      <c r="G222" s="6">
        <f t="shared" si="52"/>
        <v>0</v>
      </c>
      <c r="H222" s="241">
        <f t="shared" si="53"/>
        <v>0</v>
      </c>
    </row>
    <row r="223" spans="1:10" x14ac:dyDescent="0.2">
      <c r="A223" s="233" t="s">
        <v>212</v>
      </c>
      <c r="B223" s="35" t="s">
        <v>134</v>
      </c>
      <c r="C223" s="31" t="s">
        <v>37</v>
      </c>
      <c r="D223" s="86">
        <v>29</v>
      </c>
      <c r="E223" s="133"/>
      <c r="F223" s="46"/>
      <c r="G223" s="6">
        <f t="shared" si="52"/>
        <v>0</v>
      </c>
      <c r="H223" s="241">
        <f t="shared" si="53"/>
        <v>0</v>
      </c>
    </row>
    <row r="224" spans="1:10" x14ac:dyDescent="0.2">
      <c r="A224" s="230" t="s">
        <v>213</v>
      </c>
      <c r="B224" s="35" t="s">
        <v>135</v>
      </c>
      <c r="C224" s="31" t="s">
        <v>37</v>
      </c>
      <c r="D224" s="86">
        <v>14</v>
      </c>
      <c r="E224" s="133"/>
      <c r="F224" s="46"/>
      <c r="G224" s="6">
        <f t="shared" si="52"/>
        <v>0</v>
      </c>
      <c r="H224" s="241">
        <f t="shared" si="53"/>
        <v>0</v>
      </c>
    </row>
    <row r="225" spans="1:8" x14ac:dyDescent="0.2">
      <c r="A225" s="230" t="s">
        <v>214</v>
      </c>
      <c r="B225" s="35" t="s">
        <v>136</v>
      </c>
      <c r="C225" s="31" t="s">
        <v>37</v>
      </c>
      <c r="D225" s="86">
        <v>9</v>
      </c>
      <c r="E225" s="133"/>
      <c r="F225" s="46"/>
      <c r="G225" s="6">
        <f t="shared" si="52"/>
        <v>0</v>
      </c>
      <c r="H225" s="241">
        <f t="shared" si="53"/>
        <v>0</v>
      </c>
    </row>
    <row r="226" spans="1:8" x14ac:dyDescent="0.2">
      <c r="A226" s="230" t="s">
        <v>215</v>
      </c>
      <c r="B226" s="35" t="s">
        <v>137</v>
      </c>
      <c r="C226" s="31" t="s">
        <v>37</v>
      </c>
      <c r="D226" s="86">
        <v>10</v>
      </c>
      <c r="E226" s="133"/>
      <c r="F226" s="46"/>
      <c r="G226" s="6">
        <f t="shared" si="52"/>
        <v>0</v>
      </c>
      <c r="H226" s="241">
        <f t="shared" si="53"/>
        <v>0</v>
      </c>
    </row>
    <row r="227" spans="1:8" x14ac:dyDescent="0.2">
      <c r="A227" s="230" t="s">
        <v>216</v>
      </c>
      <c r="B227" s="36" t="s">
        <v>479</v>
      </c>
      <c r="C227" s="174" t="s">
        <v>37</v>
      </c>
      <c r="D227" s="86">
        <v>26</v>
      </c>
      <c r="E227" s="133"/>
      <c r="F227" s="46"/>
      <c r="G227" s="6">
        <f t="shared" si="52"/>
        <v>0</v>
      </c>
      <c r="H227" s="241">
        <f t="shared" si="53"/>
        <v>0</v>
      </c>
    </row>
    <row r="228" spans="1:8" x14ac:dyDescent="0.2">
      <c r="A228" s="233" t="s">
        <v>597</v>
      </c>
      <c r="B228" s="35" t="s">
        <v>138</v>
      </c>
      <c r="C228" s="31" t="s">
        <v>37</v>
      </c>
      <c r="D228" s="86">
        <v>44</v>
      </c>
      <c r="E228" s="133"/>
      <c r="F228" s="46"/>
      <c r="G228" s="6">
        <f t="shared" si="52"/>
        <v>0</v>
      </c>
      <c r="H228" s="241">
        <f t="shared" si="53"/>
        <v>0</v>
      </c>
    </row>
    <row r="229" spans="1:8" x14ac:dyDescent="0.2">
      <c r="A229" s="230" t="s">
        <v>217</v>
      </c>
      <c r="B229" s="35" t="s">
        <v>139</v>
      </c>
      <c r="C229" s="31" t="s">
        <v>37</v>
      </c>
      <c r="D229" s="86">
        <v>32</v>
      </c>
      <c r="E229" s="133"/>
      <c r="F229" s="46"/>
      <c r="G229" s="6">
        <f t="shared" si="52"/>
        <v>0</v>
      </c>
      <c r="H229" s="241">
        <f t="shared" si="53"/>
        <v>0</v>
      </c>
    </row>
    <row r="230" spans="1:8" x14ac:dyDescent="0.2">
      <c r="A230" s="230" t="s">
        <v>218</v>
      </c>
      <c r="B230" s="35" t="s">
        <v>140</v>
      </c>
      <c r="C230" s="31" t="s">
        <v>37</v>
      </c>
      <c r="D230" s="86">
        <v>39</v>
      </c>
      <c r="E230" s="133"/>
      <c r="F230" s="46"/>
      <c r="G230" s="6">
        <f t="shared" si="52"/>
        <v>0</v>
      </c>
      <c r="H230" s="241">
        <f t="shared" si="53"/>
        <v>0</v>
      </c>
    </row>
    <row r="231" spans="1:8" x14ac:dyDescent="0.2">
      <c r="A231" s="230" t="s">
        <v>219</v>
      </c>
      <c r="B231" s="35" t="s">
        <v>141</v>
      </c>
      <c r="C231" s="31" t="s">
        <v>37</v>
      </c>
      <c r="D231" s="86">
        <v>12</v>
      </c>
      <c r="E231" s="133"/>
      <c r="F231" s="46"/>
      <c r="G231" s="6">
        <f t="shared" si="52"/>
        <v>0</v>
      </c>
      <c r="H231" s="241">
        <f t="shared" si="53"/>
        <v>0</v>
      </c>
    </row>
    <row r="232" spans="1:8" x14ac:dyDescent="0.2">
      <c r="A232" s="230" t="s">
        <v>220</v>
      </c>
      <c r="B232" s="36" t="s">
        <v>571</v>
      </c>
      <c r="C232" s="172" t="s">
        <v>37</v>
      </c>
      <c r="D232" s="86">
        <v>23</v>
      </c>
      <c r="E232" s="133"/>
      <c r="F232" s="47"/>
      <c r="G232" s="6">
        <f t="shared" si="52"/>
        <v>0</v>
      </c>
      <c r="H232" s="241">
        <f t="shared" si="53"/>
        <v>0</v>
      </c>
    </row>
    <row r="233" spans="1:8" x14ac:dyDescent="0.2">
      <c r="A233" s="233" t="s">
        <v>221</v>
      </c>
      <c r="B233" s="36" t="s">
        <v>577</v>
      </c>
      <c r="C233" s="172" t="s">
        <v>37</v>
      </c>
      <c r="D233" s="86">
        <v>2</v>
      </c>
      <c r="E233" s="133"/>
      <c r="F233" s="47"/>
      <c r="G233" s="6">
        <f t="shared" si="52"/>
        <v>0</v>
      </c>
      <c r="H233" s="241">
        <f t="shared" si="53"/>
        <v>0</v>
      </c>
    </row>
    <row r="234" spans="1:8" x14ac:dyDescent="0.2">
      <c r="A234" s="230" t="s">
        <v>222</v>
      </c>
      <c r="B234" s="35" t="s">
        <v>142</v>
      </c>
      <c r="C234" s="31" t="s">
        <v>37</v>
      </c>
      <c r="D234" s="86">
        <v>13</v>
      </c>
      <c r="E234" s="133"/>
      <c r="F234" s="46"/>
      <c r="G234" s="6">
        <f t="shared" si="52"/>
        <v>0</v>
      </c>
      <c r="H234" s="241">
        <f t="shared" si="53"/>
        <v>0</v>
      </c>
    </row>
    <row r="235" spans="1:8" x14ac:dyDescent="0.2">
      <c r="A235" s="230" t="s">
        <v>223</v>
      </c>
      <c r="B235" s="35" t="s">
        <v>143</v>
      </c>
      <c r="C235" s="31" t="s">
        <v>37</v>
      </c>
      <c r="D235" s="86">
        <v>75</v>
      </c>
      <c r="E235" s="133"/>
      <c r="F235" s="46"/>
      <c r="G235" s="6">
        <f t="shared" si="52"/>
        <v>0</v>
      </c>
      <c r="H235" s="241">
        <f t="shared" si="53"/>
        <v>0</v>
      </c>
    </row>
    <row r="236" spans="1:8" x14ac:dyDescent="0.2">
      <c r="A236" s="230" t="s">
        <v>224</v>
      </c>
      <c r="B236" s="35" t="s">
        <v>144</v>
      </c>
      <c r="C236" s="31" t="s">
        <v>37</v>
      </c>
      <c r="D236" s="86">
        <v>48</v>
      </c>
      <c r="E236" s="133"/>
      <c r="F236" s="46"/>
      <c r="G236" s="6">
        <f t="shared" si="52"/>
        <v>0</v>
      </c>
      <c r="H236" s="241">
        <f t="shared" si="53"/>
        <v>0</v>
      </c>
    </row>
    <row r="237" spans="1:8" x14ac:dyDescent="0.2">
      <c r="A237" s="230" t="s">
        <v>225</v>
      </c>
      <c r="B237" s="35" t="s">
        <v>145</v>
      </c>
      <c r="C237" s="31" t="s">
        <v>37</v>
      </c>
      <c r="D237" s="86">
        <v>9</v>
      </c>
      <c r="E237" s="133"/>
      <c r="F237" s="46"/>
      <c r="G237" s="6">
        <f t="shared" si="52"/>
        <v>0</v>
      </c>
      <c r="H237" s="241">
        <f t="shared" si="53"/>
        <v>0</v>
      </c>
    </row>
    <row r="238" spans="1:8" x14ac:dyDescent="0.2">
      <c r="A238" s="233" t="s">
        <v>226</v>
      </c>
      <c r="B238" s="36" t="s">
        <v>170</v>
      </c>
      <c r="C238" s="30" t="s">
        <v>37</v>
      </c>
      <c r="D238" s="86">
        <v>35</v>
      </c>
      <c r="E238" s="133"/>
      <c r="F238" s="47"/>
      <c r="G238" s="6">
        <f t="shared" si="52"/>
        <v>0</v>
      </c>
      <c r="H238" s="241">
        <f t="shared" si="53"/>
        <v>0</v>
      </c>
    </row>
    <row r="239" spans="1:8" x14ac:dyDescent="0.2">
      <c r="A239" s="233" t="s">
        <v>227</v>
      </c>
      <c r="B239" s="35" t="s">
        <v>146</v>
      </c>
      <c r="C239" s="31" t="s">
        <v>37</v>
      </c>
      <c r="D239" s="86">
        <v>1</v>
      </c>
      <c r="E239" s="133"/>
      <c r="F239" s="46"/>
      <c r="G239" s="6">
        <f t="shared" si="52"/>
        <v>0</v>
      </c>
      <c r="H239" s="241">
        <f t="shared" si="53"/>
        <v>0</v>
      </c>
    </row>
    <row r="240" spans="1:8" x14ac:dyDescent="0.2">
      <c r="A240" s="233" t="s">
        <v>228</v>
      </c>
      <c r="B240" s="212" t="s">
        <v>575</v>
      </c>
      <c r="C240" s="172" t="s">
        <v>37</v>
      </c>
      <c r="D240" s="86">
        <v>2</v>
      </c>
      <c r="E240" s="133"/>
      <c r="F240" s="46"/>
      <c r="G240" s="6">
        <f t="shared" si="52"/>
        <v>0</v>
      </c>
      <c r="H240" s="241">
        <f t="shared" si="53"/>
        <v>0</v>
      </c>
    </row>
    <row r="241" spans="1:8" x14ac:dyDescent="0.2">
      <c r="A241" s="233" t="s">
        <v>229</v>
      </c>
      <c r="B241" s="35" t="s">
        <v>273</v>
      </c>
      <c r="C241" s="31" t="s">
        <v>37</v>
      </c>
      <c r="D241" s="86">
        <v>4</v>
      </c>
      <c r="E241" s="133"/>
      <c r="F241" s="46"/>
      <c r="G241" s="6">
        <f t="shared" si="52"/>
        <v>0</v>
      </c>
      <c r="H241" s="241">
        <f t="shared" si="53"/>
        <v>0</v>
      </c>
    </row>
    <row r="242" spans="1:8" x14ac:dyDescent="0.2">
      <c r="A242" s="233" t="s">
        <v>230</v>
      </c>
      <c r="B242" s="35" t="s">
        <v>147</v>
      </c>
      <c r="C242" s="31" t="s">
        <v>37</v>
      </c>
      <c r="D242" s="86">
        <v>4</v>
      </c>
      <c r="E242" s="133"/>
      <c r="F242" s="46"/>
      <c r="G242" s="6">
        <f t="shared" si="52"/>
        <v>0</v>
      </c>
      <c r="H242" s="241">
        <f t="shared" si="53"/>
        <v>0</v>
      </c>
    </row>
    <row r="243" spans="1:8" x14ac:dyDescent="0.2">
      <c r="A243" s="233" t="s">
        <v>231</v>
      </c>
      <c r="B243" s="35" t="s">
        <v>148</v>
      </c>
      <c r="C243" s="31" t="s">
        <v>37</v>
      </c>
      <c r="D243" s="86">
        <v>8</v>
      </c>
      <c r="E243" s="133"/>
      <c r="F243" s="46"/>
      <c r="G243" s="6">
        <f t="shared" si="52"/>
        <v>0</v>
      </c>
      <c r="H243" s="241">
        <f t="shared" si="53"/>
        <v>0</v>
      </c>
    </row>
    <row r="244" spans="1:8" x14ac:dyDescent="0.2">
      <c r="A244" s="230" t="s">
        <v>232</v>
      </c>
      <c r="B244" s="35" t="s">
        <v>149</v>
      </c>
      <c r="C244" s="31" t="s">
        <v>37</v>
      </c>
      <c r="D244" s="86">
        <v>4</v>
      </c>
      <c r="E244" s="133"/>
      <c r="F244" s="46"/>
      <c r="G244" s="6">
        <f t="shared" si="52"/>
        <v>0</v>
      </c>
      <c r="H244" s="241">
        <f t="shared" si="53"/>
        <v>0</v>
      </c>
    </row>
    <row r="245" spans="1:8" x14ac:dyDescent="0.2">
      <c r="A245" s="233" t="s">
        <v>233</v>
      </c>
      <c r="B245" s="35" t="s">
        <v>150</v>
      </c>
      <c r="C245" s="31" t="s">
        <v>37</v>
      </c>
      <c r="D245" s="86">
        <v>3</v>
      </c>
      <c r="E245" s="133"/>
      <c r="F245" s="46"/>
      <c r="G245" s="6">
        <f t="shared" si="52"/>
        <v>0</v>
      </c>
      <c r="H245" s="241">
        <f t="shared" si="53"/>
        <v>0</v>
      </c>
    </row>
    <row r="246" spans="1:8" x14ac:dyDescent="0.2">
      <c r="A246" s="230" t="s">
        <v>234</v>
      </c>
      <c r="B246" s="35" t="s">
        <v>151</v>
      </c>
      <c r="C246" s="31" t="s">
        <v>37</v>
      </c>
      <c r="D246" s="86">
        <v>10</v>
      </c>
      <c r="E246" s="133"/>
      <c r="F246" s="46"/>
      <c r="G246" s="6">
        <f t="shared" si="52"/>
        <v>0</v>
      </c>
      <c r="H246" s="241">
        <f t="shared" si="53"/>
        <v>0</v>
      </c>
    </row>
    <row r="247" spans="1:8" x14ac:dyDescent="0.2">
      <c r="A247" s="230" t="s">
        <v>235</v>
      </c>
      <c r="B247" s="35" t="s">
        <v>152</v>
      </c>
      <c r="C247" s="31" t="s">
        <v>37</v>
      </c>
      <c r="D247" s="86">
        <v>4</v>
      </c>
      <c r="E247" s="133"/>
      <c r="F247" s="46"/>
      <c r="G247" s="6">
        <f t="shared" si="52"/>
        <v>0</v>
      </c>
      <c r="H247" s="241">
        <f t="shared" si="53"/>
        <v>0</v>
      </c>
    </row>
    <row r="248" spans="1:8" x14ac:dyDescent="0.2">
      <c r="A248" s="230" t="s">
        <v>236</v>
      </c>
      <c r="B248" s="35" t="s">
        <v>573</v>
      </c>
      <c r="C248" s="172" t="s">
        <v>37</v>
      </c>
      <c r="D248" s="86">
        <v>5</v>
      </c>
      <c r="E248" s="133"/>
      <c r="F248" s="46"/>
      <c r="G248" s="6">
        <f t="shared" si="52"/>
        <v>0</v>
      </c>
      <c r="H248" s="241">
        <f t="shared" si="53"/>
        <v>0</v>
      </c>
    </row>
    <row r="249" spans="1:8" x14ac:dyDescent="0.2">
      <c r="A249" s="230" t="s">
        <v>237</v>
      </c>
      <c r="B249" s="35" t="s">
        <v>573</v>
      </c>
      <c r="C249" s="31" t="s">
        <v>37</v>
      </c>
      <c r="D249" s="86">
        <v>4</v>
      </c>
      <c r="E249" s="133"/>
      <c r="F249" s="46"/>
      <c r="G249" s="6">
        <f t="shared" si="52"/>
        <v>0</v>
      </c>
      <c r="H249" s="241">
        <f t="shared" si="53"/>
        <v>0</v>
      </c>
    </row>
    <row r="250" spans="1:8" x14ac:dyDescent="0.2">
      <c r="A250" s="230" t="s">
        <v>238</v>
      </c>
      <c r="B250" s="35" t="s">
        <v>153</v>
      </c>
      <c r="C250" s="31" t="s">
        <v>37</v>
      </c>
      <c r="D250" s="86">
        <v>10</v>
      </c>
      <c r="E250" s="133"/>
      <c r="F250" s="46"/>
      <c r="G250" s="6">
        <f t="shared" si="52"/>
        <v>0</v>
      </c>
      <c r="H250" s="241">
        <f t="shared" si="53"/>
        <v>0</v>
      </c>
    </row>
    <row r="251" spans="1:8" x14ac:dyDescent="0.2">
      <c r="A251" s="230" t="s">
        <v>239</v>
      </c>
      <c r="B251" s="35" t="s">
        <v>154</v>
      </c>
      <c r="C251" s="31" t="s">
        <v>37</v>
      </c>
      <c r="D251" s="86">
        <v>7</v>
      </c>
      <c r="E251" s="133"/>
      <c r="F251" s="46"/>
      <c r="G251" s="6">
        <f t="shared" si="52"/>
        <v>0</v>
      </c>
      <c r="H251" s="241">
        <f t="shared" si="53"/>
        <v>0</v>
      </c>
    </row>
    <row r="252" spans="1:8" x14ac:dyDescent="0.2">
      <c r="A252" s="230" t="s">
        <v>240</v>
      </c>
      <c r="B252" s="35" t="s">
        <v>155</v>
      </c>
      <c r="C252" s="31" t="s">
        <v>37</v>
      </c>
      <c r="D252" s="86">
        <v>1</v>
      </c>
      <c r="E252" s="133"/>
      <c r="F252" s="46"/>
      <c r="G252" s="6">
        <f t="shared" si="52"/>
        <v>0</v>
      </c>
      <c r="H252" s="241">
        <f t="shared" si="53"/>
        <v>0</v>
      </c>
    </row>
    <row r="253" spans="1:8" x14ac:dyDescent="0.2">
      <c r="A253" s="230" t="s">
        <v>241</v>
      </c>
      <c r="B253" s="35" t="s">
        <v>156</v>
      </c>
      <c r="C253" s="31" t="s">
        <v>37</v>
      </c>
      <c r="D253" s="86">
        <v>7</v>
      </c>
      <c r="E253" s="133"/>
      <c r="F253" s="46"/>
      <c r="G253" s="6">
        <f t="shared" si="52"/>
        <v>0</v>
      </c>
      <c r="H253" s="241">
        <f t="shared" si="53"/>
        <v>0</v>
      </c>
    </row>
    <row r="254" spans="1:8" x14ac:dyDescent="0.2">
      <c r="A254" s="230" t="s">
        <v>242</v>
      </c>
      <c r="B254" s="35" t="s">
        <v>157</v>
      </c>
      <c r="C254" s="31" t="s">
        <v>37</v>
      </c>
      <c r="D254" s="86">
        <v>7</v>
      </c>
      <c r="E254" s="133"/>
      <c r="F254" s="46"/>
      <c r="G254" s="6">
        <f t="shared" si="52"/>
        <v>0</v>
      </c>
      <c r="H254" s="241">
        <f t="shared" si="53"/>
        <v>0</v>
      </c>
    </row>
    <row r="255" spans="1:8" x14ac:dyDescent="0.2">
      <c r="A255" s="233" t="s">
        <v>243</v>
      </c>
      <c r="B255" s="35" t="s">
        <v>158</v>
      </c>
      <c r="C255" s="31" t="s">
        <v>37</v>
      </c>
      <c r="D255" s="86">
        <v>1</v>
      </c>
      <c r="E255" s="133"/>
      <c r="F255" s="46"/>
      <c r="G255" s="6">
        <f t="shared" si="52"/>
        <v>0</v>
      </c>
      <c r="H255" s="241">
        <f t="shared" si="53"/>
        <v>0</v>
      </c>
    </row>
    <row r="256" spans="1:8" x14ac:dyDescent="0.2">
      <c r="A256" s="230" t="s">
        <v>244</v>
      </c>
      <c r="B256" s="35" t="s">
        <v>269</v>
      </c>
      <c r="C256" s="31" t="s">
        <v>37</v>
      </c>
      <c r="D256" s="86">
        <v>5</v>
      </c>
      <c r="E256" s="133"/>
      <c r="F256" s="46"/>
      <c r="G256" s="6">
        <f t="shared" si="52"/>
        <v>0</v>
      </c>
      <c r="H256" s="241">
        <f t="shared" si="53"/>
        <v>0</v>
      </c>
    </row>
    <row r="257" spans="1:8" x14ac:dyDescent="0.2">
      <c r="A257" s="230" t="s">
        <v>245</v>
      </c>
      <c r="B257" s="35" t="s">
        <v>576</v>
      </c>
      <c r="C257" s="172" t="s">
        <v>37</v>
      </c>
      <c r="D257" s="86">
        <v>2</v>
      </c>
      <c r="E257" s="133"/>
      <c r="F257" s="47"/>
      <c r="G257" s="6">
        <f t="shared" si="52"/>
        <v>0</v>
      </c>
      <c r="H257" s="241">
        <f t="shared" si="53"/>
        <v>0</v>
      </c>
    </row>
    <row r="258" spans="1:8" x14ac:dyDescent="0.2">
      <c r="A258" s="230" t="s">
        <v>246</v>
      </c>
      <c r="B258" s="35" t="s">
        <v>578</v>
      </c>
      <c r="C258" s="172" t="s">
        <v>37</v>
      </c>
      <c r="D258" s="86">
        <v>11</v>
      </c>
      <c r="E258" s="133"/>
      <c r="F258" s="47"/>
      <c r="G258" s="6">
        <f t="shared" si="52"/>
        <v>0</v>
      </c>
      <c r="H258" s="241">
        <f t="shared" si="53"/>
        <v>0</v>
      </c>
    </row>
    <row r="259" spans="1:8" x14ac:dyDescent="0.2">
      <c r="A259" s="230" t="s">
        <v>247</v>
      </c>
      <c r="B259" s="35" t="s">
        <v>159</v>
      </c>
      <c r="C259" s="31" t="s">
        <v>37</v>
      </c>
      <c r="D259" s="86">
        <v>9</v>
      </c>
      <c r="E259" s="133"/>
      <c r="F259" s="47"/>
      <c r="G259" s="6">
        <f t="shared" si="52"/>
        <v>0</v>
      </c>
      <c r="H259" s="241">
        <f t="shared" si="53"/>
        <v>0</v>
      </c>
    </row>
    <row r="260" spans="1:8" x14ac:dyDescent="0.2">
      <c r="A260" s="233" t="s">
        <v>248</v>
      </c>
      <c r="B260" s="35" t="s">
        <v>160</v>
      </c>
      <c r="C260" s="31" t="s">
        <v>37</v>
      </c>
      <c r="D260" s="86">
        <v>2</v>
      </c>
      <c r="E260" s="133"/>
      <c r="F260" s="46"/>
      <c r="G260" s="6">
        <f t="shared" si="52"/>
        <v>0</v>
      </c>
      <c r="H260" s="241">
        <f t="shared" si="53"/>
        <v>0</v>
      </c>
    </row>
    <row r="261" spans="1:8" x14ac:dyDescent="0.2">
      <c r="A261" s="230" t="s">
        <v>249</v>
      </c>
      <c r="B261" s="35" t="s">
        <v>580</v>
      </c>
      <c r="C261" s="172" t="s">
        <v>38</v>
      </c>
      <c r="D261" s="86">
        <v>90</v>
      </c>
      <c r="E261" s="133"/>
      <c r="F261" s="46"/>
      <c r="G261" s="6">
        <f t="shared" si="52"/>
        <v>0</v>
      </c>
      <c r="H261" s="241">
        <f t="shared" si="53"/>
        <v>0</v>
      </c>
    </row>
    <row r="262" spans="1:8" x14ac:dyDescent="0.2">
      <c r="A262" s="230" t="s">
        <v>250</v>
      </c>
      <c r="B262" s="35" t="s">
        <v>161</v>
      </c>
      <c r="C262" s="31" t="s">
        <v>38</v>
      </c>
      <c r="D262" s="86">
        <v>372</v>
      </c>
      <c r="E262" s="133"/>
      <c r="F262" s="46"/>
      <c r="G262" s="6">
        <f t="shared" si="52"/>
        <v>0</v>
      </c>
      <c r="H262" s="241">
        <f t="shared" si="53"/>
        <v>0</v>
      </c>
    </row>
    <row r="263" spans="1:8" x14ac:dyDescent="0.2">
      <c r="A263" s="230" t="s">
        <v>251</v>
      </c>
      <c r="B263" s="35" t="s">
        <v>162</v>
      </c>
      <c r="C263" s="31" t="s">
        <v>38</v>
      </c>
      <c r="D263" s="86">
        <v>156</v>
      </c>
      <c r="E263" s="133"/>
      <c r="F263" s="46"/>
      <c r="G263" s="6">
        <f t="shared" si="52"/>
        <v>0</v>
      </c>
      <c r="H263" s="241">
        <f t="shared" si="53"/>
        <v>0</v>
      </c>
    </row>
    <row r="264" spans="1:8" x14ac:dyDescent="0.2">
      <c r="A264" s="230" t="s">
        <v>252</v>
      </c>
      <c r="B264" s="35" t="s">
        <v>163</v>
      </c>
      <c r="C264" s="31" t="s">
        <v>38</v>
      </c>
      <c r="D264" s="86">
        <v>126</v>
      </c>
      <c r="E264" s="133"/>
      <c r="F264" s="46"/>
      <c r="G264" s="6">
        <f t="shared" si="52"/>
        <v>0</v>
      </c>
      <c r="H264" s="241">
        <f t="shared" si="53"/>
        <v>0</v>
      </c>
    </row>
    <row r="265" spans="1:8" x14ac:dyDescent="0.2">
      <c r="A265" s="233" t="s">
        <v>598</v>
      </c>
      <c r="B265" s="35" t="s">
        <v>164</v>
      </c>
      <c r="C265" s="31" t="s">
        <v>38</v>
      </c>
      <c r="D265" s="86">
        <v>162</v>
      </c>
      <c r="E265" s="133"/>
      <c r="F265" s="46"/>
      <c r="G265" s="6">
        <f t="shared" si="52"/>
        <v>0</v>
      </c>
      <c r="H265" s="241">
        <f t="shared" si="53"/>
        <v>0</v>
      </c>
    </row>
    <row r="266" spans="1:8" x14ac:dyDescent="0.2">
      <c r="A266" s="230" t="s">
        <v>599</v>
      </c>
      <c r="B266" s="35" t="s">
        <v>165</v>
      </c>
      <c r="C266" s="31" t="s">
        <v>38</v>
      </c>
      <c r="D266" s="86">
        <v>90</v>
      </c>
      <c r="E266" s="133"/>
      <c r="F266" s="46"/>
      <c r="G266" s="6">
        <f t="shared" si="52"/>
        <v>0</v>
      </c>
      <c r="H266" s="241">
        <f t="shared" si="53"/>
        <v>0</v>
      </c>
    </row>
    <row r="267" spans="1:8" x14ac:dyDescent="0.2">
      <c r="A267" s="230" t="s">
        <v>253</v>
      </c>
      <c r="B267" s="35" t="s">
        <v>579</v>
      </c>
      <c r="C267" s="172" t="s">
        <v>38</v>
      </c>
      <c r="D267" s="86">
        <v>198</v>
      </c>
      <c r="E267" s="133"/>
      <c r="F267" s="46"/>
      <c r="G267" s="6">
        <f t="shared" si="52"/>
        <v>0</v>
      </c>
      <c r="H267" s="241">
        <f t="shared" si="53"/>
        <v>0</v>
      </c>
    </row>
    <row r="268" spans="1:8" x14ac:dyDescent="0.2">
      <c r="A268" s="230" t="s">
        <v>254</v>
      </c>
      <c r="B268" s="35" t="s">
        <v>125</v>
      </c>
      <c r="C268" s="31" t="s">
        <v>38</v>
      </c>
      <c r="D268" s="86">
        <v>241</v>
      </c>
      <c r="E268" s="133"/>
      <c r="F268" s="46"/>
      <c r="G268" s="6">
        <f t="shared" si="52"/>
        <v>0</v>
      </c>
      <c r="H268" s="241">
        <f t="shared" si="53"/>
        <v>0</v>
      </c>
    </row>
    <row r="269" spans="1:8" x14ac:dyDescent="0.2">
      <c r="A269" s="230" t="s">
        <v>255</v>
      </c>
      <c r="B269" s="35" t="s">
        <v>584</v>
      </c>
      <c r="C269" s="172" t="s">
        <v>38</v>
      </c>
      <c r="D269" s="86">
        <v>36</v>
      </c>
      <c r="E269" s="133"/>
      <c r="F269" s="46"/>
      <c r="G269" s="6">
        <f t="shared" si="52"/>
        <v>0</v>
      </c>
      <c r="H269" s="241">
        <f t="shared" si="53"/>
        <v>0</v>
      </c>
    </row>
    <row r="270" spans="1:8" x14ac:dyDescent="0.2">
      <c r="A270" s="233" t="s">
        <v>256</v>
      </c>
      <c r="B270" s="35" t="s">
        <v>126</v>
      </c>
      <c r="C270" s="31" t="s">
        <v>36</v>
      </c>
      <c r="D270" s="213">
        <f>ROUND((0.3*4+0.2)*241,2)</f>
        <v>337.4</v>
      </c>
      <c r="E270" s="133"/>
      <c r="F270" s="46"/>
      <c r="G270" s="6">
        <f t="shared" si="52"/>
        <v>0</v>
      </c>
      <c r="H270" s="241">
        <f t="shared" si="53"/>
        <v>0</v>
      </c>
    </row>
    <row r="271" spans="1:8" x14ac:dyDescent="0.2">
      <c r="A271" s="233" t="s">
        <v>257</v>
      </c>
      <c r="B271" s="35" t="s">
        <v>583</v>
      </c>
      <c r="C271" s="172" t="s">
        <v>37</v>
      </c>
      <c r="D271" s="86">
        <v>4</v>
      </c>
      <c r="E271" s="133"/>
      <c r="F271" s="46"/>
      <c r="G271" s="6">
        <f t="shared" si="52"/>
        <v>0</v>
      </c>
      <c r="H271" s="241">
        <f t="shared" si="53"/>
        <v>0</v>
      </c>
    </row>
    <row r="272" spans="1:8" x14ac:dyDescent="0.2">
      <c r="A272" s="233" t="s">
        <v>258</v>
      </c>
      <c r="B272" s="35" t="s">
        <v>127</v>
      </c>
      <c r="C272" s="31" t="s">
        <v>39</v>
      </c>
      <c r="D272" s="86">
        <v>19.8</v>
      </c>
      <c r="E272" s="133"/>
      <c r="F272" s="46"/>
      <c r="G272" s="6">
        <f t="shared" si="52"/>
        <v>0</v>
      </c>
      <c r="H272" s="241">
        <f t="shared" si="53"/>
        <v>0</v>
      </c>
    </row>
    <row r="273" spans="1:10" x14ac:dyDescent="0.2">
      <c r="A273" s="233" t="s">
        <v>259</v>
      </c>
      <c r="B273" s="35" t="s">
        <v>585</v>
      </c>
      <c r="C273" s="31" t="s">
        <v>39</v>
      </c>
      <c r="D273" s="86">
        <v>7.23</v>
      </c>
      <c r="E273" s="133"/>
      <c r="F273" s="46"/>
      <c r="G273" s="6">
        <f t="shared" si="52"/>
        <v>0</v>
      </c>
      <c r="H273" s="241">
        <f t="shared" si="53"/>
        <v>0</v>
      </c>
    </row>
    <row r="274" spans="1:10" x14ac:dyDescent="0.2">
      <c r="A274" s="233" t="s">
        <v>260</v>
      </c>
      <c r="B274" s="35" t="s">
        <v>128</v>
      </c>
      <c r="C274" s="31" t="s">
        <v>37</v>
      </c>
      <c r="D274" s="86">
        <v>3</v>
      </c>
      <c r="E274" s="133"/>
      <c r="F274" s="46"/>
      <c r="G274" s="6">
        <f t="shared" si="52"/>
        <v>0</v>
      </c>
      <c r="H274" s="241">
        <f t="shared" si="53"/>
        <v>0</v>
      </c>
    </row>
    <row r="275" spans="1:10" x14ac:dyDescent="0.2">
      <c r="A275" s="233" t="s">
        <v>600</v>
      </c>
      <c r="B275" s="35" t="s">
        <v>129</v>
      </c>
      <c r="C275" s="31" t="s">
        <v>37</v>
      </c>
      <c r="D275" s="86">
        <v>32</v>
      </c>
      <c r="E275" s="133"/>
      <c r="F275" s="46"/>
      <c r="G275" s="6">
        <f>ROUND(E275*(1+F275),2)</f>
        <v>0</v>
      </c>
      <c r="H275" s="241">
        <f>ROUND(G275*D275,2)</f>
        <v>0</v>
      </c>
    </row>
    <row r="276" spans="1:10" x14ac:dyDescent="0.2">
      <c r="A276" s="230" t="s">
        <v>261</v>
      </c>
      <c r="B276" s="35" t="s">
        <v>586</v>
      </c>
      <c r="C276" s="172" t="s">
        <v>37</v>
      </c>
      <c r="D276" s="86">
        <v>3</v>
      </c>
      <c r="E276" s="133"/>
      <c r="F276" s="46"/>
      <c r="G276" s="6">
        <f>ROUND(E276*(1+F276),2)</f>
        <v>0</v>
      </c>
      <c r="H276" s="241">
        <f>ROUND(G276*D276,2)</f>
        <v>0</v>
      </c>
    </row>
    <row r="277" spans="1:10" x14ac:dyDescent="0.2">
      <c r="A277" s="233" t="s">
        <v>271</v>
      </c>
      <c r="B277" s="35" t="s">
        <v>572</v>
      </c>
      <c r="C277" s="172" t="s">
        <v>37</v>
      </c>
      <c r="D277" s="86">
        <v>3</v>
      </c>
      <c r="E277" s="133"/>
      <c r="F277" s="46"/>
      <c r="G277" s="6">
        <f t="shared" ref="G277" si="54">ROUND(E277*(1+F277),2)</f>
        <v>0</v>
      </c>
      <c r="H277" s="241">
        <f t="shared" ref="H277" si="55">ROUND(G277*D277,2)</f>
        <v>0</v>
      </c>
    </row>
    <row r="278" spans="1:10" x14ac:dyDescent="0.2">
      <c r="A278" s="230" t="s">
        <v>272</v>
      </c>
      <c r="B278" s="35" t="s">
        <v>588</v>
      </c>
      <c r="C278" s="172" t="s">
        <v>37</v>
      </c>
      <c r="D278" s="86">
        <v>2</v>
      </c>
      <c r="E278" s="133"/>
      <c r="F278" s="46"/>
      <c r="G278" s="6">
        <f t="shared" si="52"/>
        <v>0</v>
      </c>
      <c r="H278" s="241">
        <f t="shared" si="53"/>
        <v>0</v>
      </c>
    </row>
    <row r="279" spans="1:10" x14ac:dyDescent="0.2">
      <c r="A279" s="230" t="s">
        <v>601</v>
      </c>
      <c r="B279" s="35" t="s">
        <v>130</v>
      </c>
      <c r="C279" s="31" t="s">
        <v>37</v>
      </c>
      <c r="D279" s="86">
        <v>30</v>
      </c>
      <c r="E279" s="133"/>
      <c r="F279" s="46"/>
      <c r="G279" s="6">
        <f t="shared" si="52"/>
        <v>0</v>
      </c>
      <c r="H279" s="241">
        <f t="shared" si="53"/>
        <v>0</v>
      </c>
    </row>
    <row r="280" spans="1:10" x14ac:dyDescent="0.2">
      <c r="A280" s="230" t="s">
        <v>602</v>
      </c>
      <c r="B280" s="35" t="s">
        <v>587</v>
      </c>
      <c r="C280" s="172" t="s">
        <v>37</v>
      </c>
      <c r="D280" s="86">
        <v>3</v>
      </c>
      <c r="E280" s="133"/>
      <c r="F280" s="46"/>
      <c r="G280" s="6">
        <f t="shared" si="52"/>
        <v>0</v>
      </c>
      <c r="H280" s="241">
        <f t="shared" si="53"/>
        <v>0</v>
      </c>
    </row>
    <row r="281" spans="1:10" s="42" customFormat="1" x14ac:dyDescent="0.2">
      <c r="A281" s="230" t="s">
        <v>603</v>
      </c>
      <c r="B281" s="35" t="s">
        <v>589</v>
      </c>
      <c r="C281" s="31" t="s">
        <v>37</v>
      </c>
      <c r="D281" s="86">
        <v>19</v>
      </c>
      <c r="E281" s="133"/>
      <c r="F281" s="46"/>
      <c r="G281" s="6">
        <f>ROUND(E281*(1+F281),2)</f>
        <v>0</v>
      </c>
      <c r="H281" s="241">
        <f t="shared" si="53"/>
        <v>0</v>
      </c>
      <c r="J281" s="27"/>
    </row>
    <row r="282" spans="1:10" s="42" customFormat="1" x14ac:dyDescent="0.2">
      <c r="A282" s="230" t="s">
        <v>604</v>
      </c>
      <c r="B282" s="35" t="s">
        <v>590</v>
      </c>
      <c r="C282" s="172" t="s">
        <v>37</v>
      </c>
      <c r="D282" s="86">
        <v>1</v>
      </c>
      <c r="E282" s="133"/>
      <c r="F282" s="46"/>
      <c r="G282" s="6">
        <f t="shared" ref="G282:G283" si="56">ROUND(E282*(1+F282),2)</f>
        <v>0</v>
      </c>
      <c r="H282" s="241">
        <f t="shared" si="53"/>
        <v>0</v>
      </c>
      <c r="J282" s="27"/>
    </row>
    <row r="283" spans="1:10" s="42" customFormat="1" x14ac:dyDescent="0.2">
      <c r="A283" s="230" t="s">
        <v>605</v>
      </c>
      <c r="B283" s="147" t="s">
        <v>923</v>
      </c>
      <c r="C283" s="172" t="s">
        <v>37</v>
      </c>
      <c r="D283" s="86">
        <v>1</v>
      </c>
      <c r="E283" s="133"/>
      <c r="F283" s="46"/>
      <c r="G283" s="6">
        <f t="shared" si="56"/>
        <v>0</v>
      </c>
      <c r="H283" s="241">
        <f t="shared" si="53"/>
        <v>0</v>
      </c>
      <c r="J283" s="27"/>
    </row>
    <row r="284" spans="1:10" s="18" customFormat="1" x14ac:dyDescent="0.2">
      <c r="A284" s="230" t="s">
        <v>606</v>
      </c>
      <c r="B284" s="35" t="s">
        <v>581</v>
      </c>
      <c r="C284" s="31" t="s">
        <v>37</v>
      </c>
      <c r="D284" s="86">
        <v>10</v>
      </c>
      <c r="E284" s="133"/>
      <c r="F284" s="46"/>
      <c r="G284" s="6">
        <f>ROUND(E284*(1+F284),2)</f>
        <v>0</v>
      </c>
      <c r="H284" s="241">
        <f t="shared" si="53"/>
        <v>0</v>
      </c>
    </row>
    <row r="285" spans="1:10" s="18" customFormat="1" x14ac:dyDescent="0.2">
      <c r="A285" s="230" t="s">
        <v>607</v>
      </c>
      <c r="B285" s="35" t="s">
        <v>582</v>
      </c>
      <c r="C285" s="31" t="s">
        <v>37</v>
      </c>
      <c r="D285" s="86">
        <v>9</v>
      </c>
      <c r="E285" s="133"/>
      <c r="F285" s="46"/>
      <c r="G285" s="6">
        <f>ROUND(E285*(1+F285),2)</f>
        <v>0</v>
      </c>
      <c r="H285" s="241">
        <f t="shared" ref="H285:H290" si="57">ROUND(G285*D285,2)</f>
        <v>0</v>
      </c>
    </row>
    <row r="286" spans="1:10" s="18" customFormat="1" x14ac:dyDescent="0.2">
      <c r="A286" s="230" t="s">
        <v>608</v>
      </c>
      <c r="B286" s="35" t="s">
        <v>591</v>
      </c>
      <c r="C286" s="172" t="s">
        <v>38</v>
      </c>
      <c r="D286" s="86">
        <v>34</v>
      </c>
      <c r="E286" s="133"/>
      <c r="F286" s="46"/>
      <c r="G286" s="6">
        <f>ROUND(E286*(1+F286),2)</f>
        <v>0</v>
      </c>
      <c r="H286" s="241">
        <f t="shared" si="57"/>
        <v>0</v>
      </c>
    </row>
    <row r="287" spans="1:10" s="18" customFormat="1" x14ac:dyDescent="0.2">
      <c r="A287" s="230" t="s">
        <v>609</v>
      </c>
      <c r="B287" s="214" t="s">
        <v>592</v>
      </c>
      <c r="C287" s="172" t="s">
        <v>38</v>
      </c>
      <c r="D287" s="86">
        <v>34</v>
      </c>
      <c r="E287" s="133"/>
      <c r="F287" s="46"/>
      <c r="G287" s="6">
        <f>ROUND(E287*(1+F287),2)</f>
        <v>0</v>
      </c>
      <c r="H287" s="241">
        <f t="shared" si="57"/>
        <v>0</v>
      </c>
    </row>
    <row r="288" spans="1:10" s="18" customFormat="1" x14ac:dyDescent="0.2">
      <c r="A288" s="230" t="s">
        <v>610</v>
      </c>
      <c r="B288" s="35" t="s">
        <v>593</v>
      </c>
      <c r="C288" s="172" t="s">
        <v>37</v>
      </c>
      <c r="D288" s="86">
        <v>1</v>
      </c>
      <c r="E288" s="133"/>
      <c r="F288" s="46"/>
      <c r="G288" s="6">
        <f>ROUND(E288*(1+F288),2)</f>
        <v>0</v>
      </c>
      <c r="H288" s="241">
        <f t="shared" si="57"/>
        <v>0</v>
      </c>
    </row>
    <row r="289" spans="1:10" s="18" customFormat="1" x14ac:dyDescent="0.2">
      <c r="A289" s="230" t="s">
        <v>611</v>
      </c>
      <c r="B289" s="35" t="s">
        <v>594</v>
      </c>
      <c r="C289" s="172" t="s">
        <v>37</v>
      </c>
      <c r="D289" s="86">
        <v>1</v>
      </c>
      <c r="E289" s="133"/>
      <c r="F289" s="46"/>
      <c r="G289" s="6">
        <f t="shared" ref="G289" si="58">ROUND(E289*(1+F289),2)</f>
        <v>0</v>
      </c>
      <c r="H289" s="241">
        <f t="shared" si="57"/>
        <v>0</v>
      </c>
    </row>
    <row r="290" spans="1:10" x14ac:dyDescent="0.2">
      <c r="A290" s="230" t="s">
        <v>612</v>
      </c>
      <c r="B290" s="35" t="s">
        <v>596</v>
      </c>
      <c r="C290" s="172" t="s">
        <v>37</v>
      </c>
      <c r="D290" s="218">
        <v>1</v>
      </c>
      <c r="E290" s="133"/>
      <c r="F290" s="46"/>
      <c r="G290" s="6">
        <f>ROUND(E290*(1+F290),2)</f>
        <v>0</v>
      </c>
      <c r="H290" s="232">
        <f t="shared" si="57"/>
        <v>0</v>
      </c>
    </row>
    <row r="291" spans="1:10" s="42" customFormat="1" ht="21.75" customHeight="1" x14ac:dyDescent="0.2">
      <c r="A291" s="243" t="s">
        <v>5</v>
      </c>
      <c r="B291" s="77" t="s">
        <v>124</v>
      </c>
      <c r="C291" s="219"/>
      <c r="D291" s="93"/>
      <c r="E291" s="80"/>
      <c r="F291" s="81"/>
      <c r="G291" s="82"/>
      <c r="H291" s="244"/>
      <c r="J291" s="27"/>
    </row>
    <row r="292" spans="1:10" s="18" customFormat="1" ht="21.75" customHeight="1" x14ac:dyDescent="0.2">
      <c r="A292" s="245" t="s">
        <v>545</v>
      </c>
      <c r="B292" s="87" t="s">
        <v>166</v>
      </c>
      <c r="C292" s="88"/>
      <c r="D292" s="89"/>
      <c r="E292" s="89"/>
      <c r="F292" s="90"/>
      <c r="G292" s="91"/>
      <c r="H292" s="246"/>
    </row>
    <row r="293" spans="1:10" x14ac:dyDescent="0.2">
      <c r="A293" s="233" t="s">
        <v>749</v>
      </c>
      <c r="B293" s="92" t="s">
        <v>475</v>
      </c>
      <c r="C293" s="174" t="s">
        <v>37</v>
      </c>
      <c r="D293" s="86">
        <v>1</v>
      </c>
      <c r="E293" s="133"/>
      <c r="F293" s="46"/>
      <c r="G293" s="6">
        <f t="shared" ref="G293" si="59">ROUND(E293*(1+F293),2)</f>
        <v>0</v>
      </c>
      <c r="H293" s="241">
        <f t="shared" ref="H293" si="60">ROUND(G293*D293,2)</f>
        <v>0</v>
      </c>
    </row>
    <row r="294" spans="1:10" x14ac:dyDescent="0.2">
      <c r="A294" s="233" t="s">
        <v>750</v>
      </c>
      <c r="B294" s="36" t="s">
        <v>197</v>
      </c>
      <c r="C294" s="30" t="s">
        <v>37</v>
      </c>
      <c r="D294" s="86">
        <v>9</v>
      </c>
      <c r="E294" s="133"/>
      <c r="F294" s="46"/>
      <c r="G294" s="6">
        <f t="shared" si="43"/>
        <v>0</v>
      </c>
      <c r="H294" s="241">
        <f t="shared" ref="H294:H296" si="61">ROUND(G294*D294,2)</f>
        <v>0</v>
      </c>
    </row>
    <row r="295" spans="1:10" s="18" customFormat="1" ht="21.75" customHeight="1" x14ac:dyDescent="0.2">
      <c r="A295" s="245" t="s">
        <v>6</v>
      </c>
      <c r="B295" s="87" t="s">
        <v>476</v>
      </c>
      <c r="C295" s="88"/>
      <c r="D295" s="89"/>
      <c r="E295" s="165"/>
      <c r="F295" s="90"/>
      <c r="G295" s="91"/>
      <c r="H295" s="246"/>
    </row>
    <row r="296" spans="1:10" x14ac:dyDescent="0.2">
      <c r="A296" s="233" t="s">
        <v>751</v>
      </c>
      <c r="B296" s="92" t="s">
        <v>477</v>
      </c>
      <c r="C296" s="174" t="s">
        <v>37</v>
      </c>
      <c r="D296" s="86">
        <v>1</v>
      </c>
      <c r="E296" s="133"/>
      <c r="F296" s="46"/>
      <c r="G296" s="6">
        <f t="shared" si="43"/>
        <v>0</v>
      </c>
      <c r="H296" s="241">
        <f t="shared" si="61"/>
        <v>0</v>
      </c>
    </row>
    <row r="297" spans="1:10" x14ac:dyDescent="0.2">
      <c r="A297" s="233" t="s">
        <v>752</v>
      </c>
      <c r="B297" s="92" t="s">
        <v>478</v>
      </c>
      <c r="C297" s="174" t="s">
        <v>38</v>
      </c>
      <c r="D297" s="86">
        <v>0.28000000000000003</v>
      </c>
      <c r="E297" s="133"/>
      <c r="F297" s="46"/>
      <c r="G297" s="6">
        <f t="shared" si="43"/>
        <v>0</v>
      </c>
      <c r="H297" s="241">
        <f t="shared" ref="H297:H386" si="62">ROUND(G297*D297,2)</f>
        <v>0</v>
      </c>
    </row>
    <row r="298" spans="1:10" s="18" customFormat="1" ht="21.75" customHeight="1" x14ac:dyDescent="0.2">
      <c r="A298" s="245" t="s">
        <v>262</v>
      </c>
      <c r="B298" s="87" t="s">
        <v>167</v>
      </c>
      <c r="C298" s="88"/>
      <c r="D298" s="89"/>
      <c r="E298" s="165"/>
      <c r="F298" s="90"/>
      <c r="G298" s="91"/>
      <c r="H298" s="246"/>
    </row>
    <row r="299" spans="1:10" x14ac:dyDescent="0.2">
      <c r="A299" s="233" t="s">
        <v>753</v>
      </c>
      <c r="B299" s="36" t="s">
        <v>200</v>
      </c>
      <c r="C299" s="30" t="s">
        <v>37</v>
      </c>
      <c r="D299" s="86">
        <v>8</v>
      </c>
      <c r="E299" s="133"/>
      <c r="F299" s="46"/>
      <c r="G299" s="6">
        <f t="shared" si="43"/>
        <v>0</v>
      </c>
      <c r="H299" s="241">
        <f t="shared" si="62"/>
        <v>0</v>
      </c>
    </row>
    <row r="300" spans="1:10" x14ac:dyDescent="0.2">
      <c r="A300" s="233" t="s">
        <v>754</v>
      </c>
      <c r="B300" s="36" t="s">
        <v>169</v>
      </c>
      <c r="C300" s="30" t="s">
        <v>37</v>
      </c>
      <c r="D300" s="86">
        <v>19</v>
      </c>
      <c r="E300" s="133"/>
      <c r="F300" s="46"/>
      <c r="G300" s="6">
        <f t="shared" si="43"/>
        <v>0</v>
      </c>
      <c r="H300" s="241">
        <f t="shared" si="62"/>
        <v>0</v>
      </c>
    </row>
    <row r="301" spans="1:10" x14ac:dyDescent="0.2">
      <c r="A301" s="233" t="s">
        <v>755</v>
      </c>
      <c r="B301" s="36" t="s">
        <v>479</v>
      </c>
      <c r="C301" s="174" t="s">
        <v>37</v>
      </c>
      <c r="D301" s="86">
        <v>14</v>
      </c>
      <c r="E301" s="133"/>
      <c r="F301" s="46"/>
      <c r="G301" s="6">
        <f t="shared" ref="G301" si="63">ROUND(E301*(1+F301),2)</f>
        <v>0</v>
      </c>
      <c r="H301" s="241">
        <f t="shared" ref="H301" si="64">ROUND(G301*D301,2)</f>
        <v>0</v>
      </c>
    </row>
    <row r="302" spans="1:10" x14ac:dyDescent="0.2">
      <c r="A302" s="233" t="s">
        <v>756</v>
      </c>
      <c r="B302" s="36" t="s">
        <v>170</v>
      </c>
      <c r="C302" s="30" t="s">
        <v>37</v>
      </c>
      <c r="D302" s="86">
        <v>4</v>
      </c>
      <c r="E302" s="133"/>
      <c r="F302" s="46"/>
      <c r="G302" s="6">
        <f t="shared" si="43"/>
        <v>0</v>
      </c>
      <c r="H302" s="241">
        <f t="shared" si="62"/>
        <v>0</v>
      </c>
    </row>
    <row r="303" spans="1:10" x14ac:dyDescent="0.2">
      <c r="A303" s="233" t="s">
        <v>757</v>
      </c>
      <c r="B303" s="36" t="s">
        <v>205</v>
      </c>
      <c r="C303" s="174" t="s">
        <v>37</v>
      </c>
      <c r="D303" s="86">
        <v>1</v>
      </c>
      <c r="E303" s="133"/>
      <c r="F303" s="46"/>
      <c r="G303" s="6">
        <f t="shared" ref="G303" si="65">ROUND(E303*(1+F303),2)</f>
        <v>0</v>
      </c>
      <c r="H303" s="241">
        <f t="shared" ref="H303" si="66">ROUND(G303*D303,2)</f>
        <v>0</v>
      </c>
    </row>
    <row r="304" spans="1:10" s="18" customFormat="1" x14ac:dyDescent="0.2">
      <c r="A304" s="233" t="s">
        <v>758</v>
      </c>
      <c r="B304" s="36" t="s">
        <v>172</v>
      </c>
      <c r="C304" s="30" t="s">
        <v>38</v>
      </c>
      <c r="D304" s="86">
        <v>84</v>
      </c>
      <c r="E304" s="133"/>
      <c r="F304" s="46"/>
      <c r="G304" s="6">
        <f t="shared" si="43"/>
        <v>0</v>
      </c>
      <c r="H304" s="241">
        <f t="shared" si="62"/>
        <v>0</v>
      </c>
    </row>
    <row r="305" spans="1:8" x14ac:dyDescent="0.2">
      <c r="A305" s="233" t="s">
        <v>759</v>
      </c>
      <c r="B305" s="36" t="s">
        <v>188</v>
      </c>
      <c r="C305" s="174" t="s">
        <v>37</v>
      </c>
      <c r="D305" s="86">
        <v>1</v>
      </c>
      <c r="E305" s="133"/>
      <c r="F305" s="46"/>
      <c r="G305" s="6">
        <f t="shared" ref="G305" si="67">ROUND(E305*(1+F305),2)</f>
        <v>0</v>
      </c>
      <c r="H305" s="241">
        <f t="shared" ref="H305" si="68">ROUND(G305*D305,2)</f>
        <v>0</v>
      </c>
    </row>
    <row r="306" spans="1:8" x14ac:dyDescent="0.2">
      <c r="A306" s="233" t="s">
        <v>760</v>
      </c>
      <c r="B306" s="36" t="s">
        <v>189</v>
      </c>
      <c r="C306" s="30" t="s">
        <v>37</v>
      </c>
      <c r="D306" s="86">
        <v>6</v>
      </c>
      <c r="E306" s="133"/>
      <c r="F306" s="46"/>
      <c r="G306" s="6">
        <f t="shared" si="43"/>
        <v>0</v>
      </c>
      <c r="H306" s="241">
        <f t="shared" si="62"/>
        <v>0</v>
      </c>
    </row>
    <row r="307" spans="1:8" s="18" customFormat="1" ht="21.75" customHeight="1" x14ac:dyDescent="0.2">
      <c r="A307" s="245" t="s">
        <v>263</v>
      </c>
      <c r="B307" s="87" t="s">
        <v>173</v>
      </c>
      <c r="C307" s="88"/>
      <c r="D307" s="89"/>
      <c r="E307" s="165"/>
      <c r="F307" s="90"/>
      <c r="G307" s="91"/>
      <c r="H307" s="246"/>
    </row>
    <row r="308" spans="1:8" x14ac:dyDescent="0.2">
      <c r="A308" s="233" t="s">
        <v>761</v>
      </c>
      <c r="B308" s="36" t="s">
        <v>480</v>
      </c>
      <c r="C308" s="174" t="s">
        <v>37</v>
      </c>
      <c r="D308" s="86">
        <v>2</v>
      </c>
      <c r="E308" s="133"/>
      <c r="F308" s="46"/>
      <c r="G308" s="6">
        <f t="shared" ref="G308" si="69">ROUND(E308*(1+F308),2)</f>
        <v>0</v>
      </c>
      <c r="H308" s="241">
        <f t="shared" ref="H308" si="70">ROUND(G308*D308,2)</f>
        <v>0</v>
      </c>
    </row>
    <row r="309" spans="1:8" x14ac:dyDescent="0.2">
      <c r="A309" s="233" t="s">
        <v>762</v>
      </c>
      <c r="B309" s="36" t="s">
        <v>481</v>
      </c>
      <c r="C309" s="174" t="s">
        <v>37</v>
      </c>
      <c r="D309" s="86">
        <v>10</v>
      </c>
      <c r="E309" s="133"/>
      <c r="F309" s="46"/>
      <c r="G309" s="6">
        <f t="shared" ref="G309" si="71">ROUND(E309*(1+F309),2)</f>
        <v>0</v>
      </c>
      <c r="H309" s="241">
        <f t="shared" ref="H309" si="72">ROUND(G309*D309,2)</f>
        <v>0</v>
      </c>
    </row>
    <row r="310" spans="1:8" x14ac:dyDescent="0.2">
      <c r="A310" s="233" t="s">
        <v>763</v>
      </c>
      <c r="B310" s="36" t="s">
        <v>197</v>
      </c>
      <c r="C310" s="174" t="s">
        <v>37</v>
      </c>
      <c r="D310" s="86">
        <v>2</v>
      </c>
      <c r="E310" s="133"/>
      <c r="F310" s="46"/>
      <c r="G310" s="6">
        <f t="shared" ref="G310" si="73">ROUND(E310*(1+F310),2)</f>
        <v>0</v>
      </c>
      <c r="H310" s="241">
        <f t="shared" ref="H310" si="74">ROUND(G310*D310,2)</f>
        <v>0</v>
      </c>
    </row>
    <row r="311" spans="1:8" x14ac:dyDescent="0.2">
      <c r="A311" s="233" t="s">
        <v>764</v>
      </c>
      <c r="B311" s="36" t="s">
        <v>174</v>
      </c>
      <c r="C311" s="30" t="s">
        <v>37</v>
      </c>
      <c r="D311" s="86">
        <v>13</v>
      </c>
      <c r="E311" s="133"/>
      <c r="F311" s="46"/>
      <c r="G311" s="6">
        <f t="shared" si="43"/>
        <v>0</v>
      </c>
      <c r="H311" s="241">
        <f t="shared" si="62"/>
        <v>0</v>
      </c>
    </row>
    <row r="312" spans="1:8" x14ac:dyDescent="0.2">
      <c r="A312" s="233" t="s">
        <v>765</v>
      </c>
      <c r="B312" s="36" t="s">
        <v>482</v>
      </c>
      <c r="C312" s="174" t="s">
        <v>37</v>
      </c>
      <c r="D312" s="86">
        <v>2</v>
      </c>
      <c r="E312" s="133"/>
      <c r="F312" s="46"/>
      <c r="G312" s="6">
        <f t="shared" ref="G312:G314" si="75">ROUND(E312*(1+F312),2)</f>
        <v>0</v>
      </c>
      <c r="H312" s="241">
        <f t="shared" ref="H312:H314" si="76">ROUND(G312*D312,2)</f>
        <v>0</v>
      </c>
    </row>
    <row r="313" spans="1:8" x14ac:dyDescent="0.2">
      <c r="A313" s="233" t="s">
        <v>766</v>
      </c>
      <c r="B313" s="36" t="s">
        <v>483</v>
      </c>
      <c r="C313" s="174" t="s">
        <v>37</v>
      </c>
      <c r="D313" s="86">
        <v>15</v>
      </c>
      <c r="E313" s="133"/>
      <c r="F313" s="46"/>
      <c r="G313" s="6">
        <f t="shared" si="75"/>
        <v>0</v>
      </c>
      <c r="H313" s="241">
        <f t="shared" si="76"/>
        <v>0</v>
      </c>
    </row>
    <row r="314" spans="1:8" s="18" customFormat="1" x14ac:dyDescent="0.2">
      <c r="A314" s="233" t="s">
        <v>767</v>
      </c>
      <c r="B314" s="36" t="s">
        <v>484</v>
      </c>
      <c r="C314" s="174" t="s">
        <v>37</v>
      </c>
      <c r="D314" s="86">
        <v>24</v>
      </c>
      <c r="E314" s="133"/>
      <c r="F314" s="46"/>
      <c r="G314" s="6">
        <f t="shared" si="75"/>
        <v>0</v>
      </c>
      <c r="H314" s="241">
        <f t="shared" si="76"/>
        <v>0</v>
      </c>
    </row>
    <row r="315" spans="1:8" x14ac:dyDescent="0.2">
      <c r="A315" s="233" t="s">
        <v>768</v>
      </c>
      <c r="B315" s="36" t="s">
        <v>86</v>
      </c>
      <c r="C315" s="30" t="s">
        <v>37</v>
      </c>
      <c r="D315" s="86">
        <v>2</v>
      </c>
      <c r="E315" s="133"/>
      <c r="F315" s="46"/>
      <c r="G315" s="6">
        <f t="shared" si="43"/>
        <v>0</v>
      </c>
      <c r="H315" s="241">
        <f t="shared" si="62"/>
        <v>0</v>
      </c>
    </row>
    <row r="316" spans="1:8" x14ac:dyDescent="0.2">
      <c r="A316" s="233" t="s">
        <v>769</v>
      </c>
      <c r="B316" s="36" t="s">
        <v>485</v>
      </c>
      <c r="C316" s="174" t="s">
        <v>37</v>
      </c>
      <c r="D316" s="86">
        <v>15</v>
      </c>
      <c r="E316" s="133"/>
      <c r="F316" s="46"/>
      <c r="G316" s="6">
        <f t="shared" ref="G316" si="77">ROUND(E316*(1+F316),2)</f>
        <v>0</v>
      </c>
      <c r="H316" s="241">
        <f t="shared" ref="H316" si="78">ROUND(G316*D316,2)</f>
        <v>0</v>
      </c>
    </row>
    <row r="317" spans="1:8" s="18" customFormat="1" ht="21.75" customHeight="1" x14ac:dyDescent="0.2">
      <c r="A317" s="245" t="s">
        <v>264</v>
      </c>
      <c r="B317" s="87" t="s">
        <v>175</v>
      </c>
      <c r="C317" s="88"/>
      <c r="D317" s="89"/>
      <c r="E317" s="165"/>
      <c r="F317" s="90"/>
      <c r="G317" s="91"/>
      <c r="H317" s="246"/>
    </row>
    <row r="318" spans="1:8" x14ac:dyDescent="0.2">
      <c r="A318" s="233" t="s">
        <v>770</v>
      </c>
      <c r="B318" s="92" t="s">
        <v>202</v>
      </c>
      <c r="C318" s="30" t="s">
        <v>37</v>
      </c>
      <c r="D318" s="86">
        <v>15</v>
      </c>
      <c r="E318" s="133"/>
      <c r="F318" s="46"/>
      <c r="G318" s="6">
        <f t="shared" si="43"/>
        <v>0</v>
      </c>
      <c r="H318" s="241">
        <f t="shared" si="62"/>
        <v>0</v>
      </c>
    </row>
    <row r="319" spans="1:8" s="18" customFormat="1" x14ac:dyDescent="0.2">
      <c r="A319" s="233" t="s">
        <v>771</v>
      </c>
      <c r="B319" s="36" t="s">
        <v>203</v>
      </c>
      <c r="C319" s="30" t="s">
        <v>37</v>
      </c>
      <c r="D319" s="86">
        <v>44</v>
      </c>
      <c r="E319" s="133"/>
      <c r="F319" s="46"/>
      <c r="G319" s="6">
        <f t="shared" si="43"/>
        <v>0</v>
      </c>
      <c r="H319" s="241">
        <f t="shared" si="62"/>
        <v>0</v>
      </c>
    </row>
    <row r="320" spans="1:8" s="18" customFormat="1" ht="21.75" customHeight="1" x14ac:dyDescent="0.2">
      <c r="A320" s="245" t="s">
        <v>265</v>
      </c>
      <c r="B320" s="87" t="s">
        <v>176</v>
      </c>
      <c r="C320" s="88"/>
      <c r="D320" s="89"/>
      <c r="E320" s="165"/>
      <c r="F320" s="90"/>
      <c r="G320" s="91"/>
      <c r="H320" s="246"/>
    </row>
    <row r="321" spans="1:8" x14ac:dyDescent="0.2">
      <c r="A321" s="233" t="s">
        <v>772</v>
      </c>
      <c r="B321" s="36" t="s">
        <v>198</v>
      </c>
      <c r="C321" s="30" t="s">
        <v>37</v>
      </c>
      <c r="D321" s="86">
        <v>2</v>
      </c>
      <c r="E321" s="133"/>
      <c r="F321" s="46"/>
      <c r="G321" s="6">
        <f t="shared" si="43"/>
        <v>0</v>
      </c>
      <c r="H321" s="241">
        <f t="shared" si="62"/>
        <v>0</v>
      </c>
    </row>
    <row r="322" spans="1:8" s="18" customFormat="1" ht="21.75" customHeight="1" x14ac:dyDescent="0.2">
      <c r="A322" s="245" t="s">
        <v>266</v>
      </c>
      <c r="B322" s="87" t="s">
        <v>177</v>
      </c>
      <c r="C322" s="88"/>
      <c r="D322" s="89"/>
      <c r="E322" s="165"/>
      <c r="F322" s="90"/>
      <c r="G322" s="91"/>
      <c r="H322" s="246"/>
    </row>
    <row r="323" spans="1:8" x14ac:dyDescent="0.2">
      <c r="A323" s="233" t="s">
        <v>773</v>
      </c>
      <c r="B323" s="36" t="s">
        <v>199</v>
      </c>
      <c r="C323" s="174" t="s">
        <v>37</v>
      </c>
      <c r="D323" s="86">
        <v>2</v>
      </c>
      <c r="E323" s="133"/>
      <c r="F323" s="46"/>
      <c r="G323" s="6">
        <f t="shared" ref="G323" si="79">ROUND(E323*(1+F323),2)</f>
        <v>0</v>
      </c>
      <c r="H323" s="241">
        <f t="shared" ref="H323" si="80">ROUND(G323*D323,2)</f>
        <v>0</v>
      </c>
    </row>
    <row r="324" spans="1:8" x14ac:dyDescent="0.2">
      <c r="A324" s="233" t="s">
        <v>774</v>
      </c>
      <c r="B324" s="36" t="s">
        <v>178</v>
      </c>
      <c r="C324" s="30" t="s">
        <v>37</v>
      </c>
      <c r="D324" s="86">
        <v>22</v>
      </c>
      <c r="E324" s="133"/>
      <c r="F324" s="46"/>
      <c r="G324" s="6">
        <f t="shared" si="43"/>
        <v>0</v>
      </c>
      <c r="H324" s="241">
        <f t="shared" si="62"/>
        <v>0</v>
      </c>
    </row>
    <row r="325" spans="1:8" x14ac:dyDescent="0.2">
      <c r="A325" s="233" t="s">
        <v>775</v>
      </c>
      <c r="B325" s="36" t="s">
        <v>486</v>
      </c>
      <c r="C325" s="174" t="s">
        <v>37</v>
      </c>
      <c r="D325" s="86">
        <v>2</v>
      </c>
      <c r="E325" s="133"/>
      <c r="F325" s="46"/>
      <c r="G325" s="6">
        <f t="shared" ref="G325:G326" si="81">ROUND(E325*(1+F325),2)</f>
        <v>0</v>
      </c>
      <c r="H325" s="241">
        <f t="shared" ref="H325:H326" si="82">ROUND(G325*D325,2)</f>
        <v>0</v>
      </c>
    </row>
    <row r="326" spans="1:8" x14ac:dyDescent="0.2">
      <c r="A326" s="233" t="s">
        <v>776</v>
      </c>
      <c r="B326" s="36" t="s">
        <v>487</v>
      </c>
      <c r="C326" s="174" t="s">
        <v>37</v>
      </c>
      <c r="D326" s="86">
        <v>10</v>
      </c>
      <c r="E326" s="133"/>
      <c r="F326" s="46"/>
      <c r="G326" s="6">
        <f t="shared" si="81"/>
        <v>0</v>
      </c>
      <c r="H326" s="241">
        <f t="shared" si="82"/>
        <v>0</v>
      </c>
    </row>
    <row r="327" spans="1:8" x14ac:dyDescent="0.2">
      <c r="A327" s="233" t="s">
        <v>777</v>
      </c>
      <c r="B327" s="36" t="s">
        <v>168</v>
      </c>
      <c r="C327" s="30" t="s">
        <v>37</v>
      </c>
      <c r="D327" s="86">
        <v>50</v>
      </c>
      <c r="E327" s="133"/>
      <c r="F327" s="46"/>
      <c r="G327" s="6">
        <f t="shared" si="43"/>
        <v>0</v>
      </c>
      <c r="H327" s="241">
        <f t="shared" si="62"/>
        <v>0</v>
      </c>
    </row>
    <row r="328" spans="1:8" x14ac:dyDescent="0.2">
      <c r="A328" s="233" t="s">
        <v>778</v>
      </c>
      <c r="B328" s="36" t="s">
        <v>169</v>
      </c>
      <c r="C328" s="174" t="s">
        <v>37</v>
      </c>
      <c r="D328" s="86">
        <v>8</v>
      </c>
      <c r="E328" s="133"/>
      <c r="F328" s="46"/>
      <c r="G328" s="6">
        <f t="shared" ref="G328" si="83">ROUND(E328*(1+F328),2)</f>
        <v>0</v>
      </c>
      <c r="H328" s="241">
        <f t="shared" ref="H328" si="84">ROUND(G328*D328,2)</f>
        <v>0</v>
      </c>
    </row>
    <row r="329" spans="1:8" x14ac:dyDescent="0.2">
      <c r="A329" s="233" t="s">
        <v>779</v>
      </c>
      <c r="B329" s="36" t="s">
        <v>179</v>
      </c>
      <c r="C329" s="30" t="s">
        <v>37</v>
      </c>
      <c r="D329" s="86">
        <v>24</v>
      </c>
      <c r="E329" s="133"/>
      <c r="F329" s="46"/>
      <c r="G329" s="6">
        <f t="shared" si="43"/>
        <v>0</v>
      </c>
      <c r="H329" s="241">
        <f t="shared" si="62"/>
        <v>0</v>
      </c>
    </row>
    <row r="330" spans="1:8" x14ac:dyDescent="0.2">
      <c r="A330" s="233" t="s">
        <v>780</v>
      </c>
      <c r="B330" s="36" t="s">
        <v>180</v>
      </c>
      <c r="C330" s="30" t="s">
        <v>37</v>
      </c>
      <c r="D330" s="86">
        <v>45</v>
      </c>
      <c r="E330" s="133"/>
      <c r="F330" s="46"/>
      <c r="G330" s="6">
        <f t="shared" si="43"/>
        <v>0</v>
      </c>
      <c r="H330" s="241">
        <f t="shared" si="62"/>
        <v>0</v>
      </c>
    </row>
    <row r="331" spans="1:8" x14ac:dyDescent="0.2">
      <c r="A331" s="233" t="s">
        <v>781</v>
      </c>
      <c r="B331" s="36" t="s">
        <v>488</v>
      </c>
      <c r="C331" s="174" t="s">
        <v>37</v>
      </c>
      <c r="D331" s="86">
        <v>4</v>
      </c>
      <c r="E331" s="133"/>
      <c r="F331" s="46"/>
      <c r="G331" s="6">
        <f t="shared" ref="G331:G332" si="85">ROUND(E331*(1+F331),2)</f>
        <v>0</v>
      </c>
      <c r="H331" s="241">
        <f t="shared" ref="H331:H332" si="86">ROUND(G331*D331,2)</f>
        <v>0</v>
      </c>
    </row>
    <row r="332" spans="1:8" x14ac:dyDescent="0.2">
      <c r="A332" s="233" t="s">
        <v>782</v>
      </c>
      <c r="B332" s="36" t="s">
        <v>489</v>
      </c>
      <c r="C332" s="174" t="s">
        <v>37</v>
      </c>
      <c r="D332" s="86">
        <v>18</v>
      </c>
      <c r="E332" s="133"/>
      <c r="F332" s="46"/>
      <c r="G332" s="6">
        <f t="shared" si="85"/>
        <v>0</v>
      </c>
      <c r="H332" s="241">
        <f t="shared" si="86"/>
        <v>0</v>
      </c>
    </row>
    <row r="333" spans="1:8" x14ac:dyDescent="0.2">
      <c r="A333" s="233" t="s">
        <v>783</v>
      </c>
      <c r="B333" s="92" t="s">
        <v>181</v>
      </c>
      <c r="C333" s="30" t="s">
        <v>37</v>
      </c>
      <c r="D333" s="86">
        <v>2</v>
      </c>
      <c r="E333" s="133"/>
      <c r="F333" s="46"/>
      <c r="G333" s="6">
        <f t="shared" si="43"/>
        <v>0</v>
      </c>
      <c r="H333" s="241">
        <f t="shared" si="62"/>
        <v>0</v>
      </c>
    </row>
    <row r="334" spans="1:8" x14ac:dyDescent="0.2">
      <c r="A334" s="233" t="s">
        <v>784</v>
      </c>
      <c r="B334" s="36" t="s">
        <v>182</v>
      </c>
      <c r="C334" s="30" t="s">
        <v>37</v>
      </c>
      <c r="D334" s="86">
        <v>3</v>
      </c>
      <c r="E334" s="133"/>
      <c r="F334" s="46"/>
      <c r="G334" s="6">
        <f t="shared" si="43"/>
        <v>0</v>
      </c>
      <c r="H334" s="241">
        <f t="shared" si="62"/>
        <v>0</v>
      </c>
    </row>
    <row r="335" spans="1:8" x14ac:dyDescent="0.2">
      <c r="A335" s="233" t="s">
        <v>785</v>
      </c>
      <c r="B335" s="92" t="s">
        <v>183</v>
      </c>
      <c r="C335" s="30" t="s">
        <v>37</v>
      </c>
      <c r="D335" s="86">
        <v>2</v>
      </c>
      <c r="E335" s="133"/>
      <c r="F335" s="46"/>
      <c r="G335" s="6">
        <f t="shared" si="43"/>
        <v>0</v>
      </c>
      <c r="H335" s="241">
        <f t="shared" si="62"/>
        <v>0</v>
      </c>
    </row>
    <row r="336" spans="1:8" x14ac:dyDescent="0.2">
      <c r="A336" s="233" t="s">
        <v>786</v>
      </c>
      <c r="B336" s="164" t="s">
        <v>490</v>
      </c>
      <c r="C336" s="174" t="s">
        <v>37</v>
      </c>
      <c r="D336" s="86">
        <v>4</v>
      </c>
      <c r="E336" s="133"/>
      <c r="F336" s="46"/>
      <c r="G336" s="6">
        <f t="shared" ref="G336:G346" si="87">ROUND(E336*(1+F336),2)</f>
        <v>0</v>
      </c>
      <c r="H336" s="241">
        <f t="shared" ref="H336:H346" si="88">ROUND(G336*D336,2)</f>
        <v>0</v>
      </c>
    </row>
    <row r="337" spans="1:8" x14ac:dyDescent="0.2">
      <c r="A337" s="233" t="s">
        <v>787</v>
      </c>
      <c r="B337" s="164" t="s">
        <v>491</v>
      </c>
      <c r="C337" s="174" t="s">
        <v>37</v>
      </c>
      <c r="D337" s="86">
        <v>7</v>
      </c>
      <c r="E337" s="133"/>
      <c r="F337" s="46"/>
      <c r="G337" s="6">
        <f t="shared" si="87"/>
        <v>0</v>
      </c>
      <c r="H337" s="241">
        <f t="shared" si="88"/>
        <v>0</v>
      </c>
    </row>
    <row r="338" spans="1:8" x14ac:dyDescent="0.2">
      <c r="A338" s="233" t="s">
        <v>788</v>
      </c>
      <c r="B338" s="164" t="s">
        <v>492</v>
      </c>
      <c r="C338" s="174" t="s">
        <v>37</v>
      </c>
      <c r="D338" s="86">
        <v>1</v>
      </c>
      <c r="E338" s="133"/>
      <c r="F338" s="46"/>
      <c r="G338" s="6">
        <f t="shared" si="87"/>
        <v>0</v>
      </c>
      <c r="H338" s="241">
        <f t="shared" si="88"/>
        <v>0</v>
      </c>
    </row>
    <row r="339" spans="1:8" x14ac:dyDescent="0.2">
      <c r="A339" s="233" t="s">
        <v>789</v>
      </c>
      <c r="B339" s="164" t="s">
        <v>493</v>
      </c>
      <c r="C339" s="174" t="s">
        <v>37</v>
      </c>
      <c r="D339" s="86">
        <v>5</v>
      </c>
      <c r="E339" s="133"/>
      <c r="F339" s="46"/>
      <c r="G339" s="6">
        <f t="shared" si="87"/>
        <v>0</v>
      </c>
      <c r="H339" s="241">
        <f t="shared" si="88"/>
        <v>0</v>
      </c>
    </row>
    <row r="340" spans="1:8" x14ac:dyDescent="0.2">
      <c r="A340" s="233" t="s">
        <v>790</v>
      </c>
      <c r="B340" s="164" t="s">
        <v>494</v>
      </c>
      <c r="C340" s="174" t="s">
        <v>37</v>
      </c>
      <c r="D340" s="86">
        <v>3</v>
      </c>
      <c r="E340" s="133"/>
      <c r="F340" s="46"/>
      <c r="G340" s="6">
        <f t="shared" si="87"/>
        <v>0</v>
      </c>
      <c r="H340" s="241">
        <f t="shared" si="88"/>
        <v>0</v>
      </c>
    </row>
    <row r="341" spans="1:8" x14ac:dyDescent="0.2">
      <c r="A341" s="233" t="s">
        <v>791</v>
      </c>
      <c r="B341" s="164" t="s">
        <v>495</v>
      </c>
      <c r="C341" s="174" t="s">
        <v>37</v>
      </c>
      <c r="D341" s="86">
        <v>1</v>
      </c>
      <c r="E341" s="133"/>
      <c r="F341" s="46"/>
      <c r="G341" s="6">
        <f t="shared" si="87"/>
        <v>0</v>
      </c>
      <c r="H341" s="241">
        <f t="shared" si="88"/>
        <v>0</v>
      </c>
    </row>
    <row r="342" spans="1:8" x14ac:dyDescent="0.2">
      <c r="A342" s="233" t="s">
        <v>792</v>
      </c>
      <c r="B342" s="164" t="s">
        <v>496</v>
      </c>
      <c r="C342" s="174" t="s">
        <v>37</v>
      </c>
      <c r="D342" s="86">
        <v>5</v>
      </c>
      <c r="E342" s="133"/>
      <c r="F342" s="46"/>
      <c r="G342" s="6">
        <f t="shared" si="87"/>
        <v>0</v>
      </c>
      <c r="H342" s="241">
        <f t="shared" si="88"/>
        <v>0</v>
      </c>
    </row>
    <row r="343" spans="1:8" x14ac:dyDescent="0.2">
      <c r="A343" s="233" t="s">
        <v>793</v>
      </c>
      <c r="B343" s="164" t="s">
        <v>497</v>
      </c>
      <c r="C343" s="174" t="s">
        <v>37</v>
      </c>
      <c r="D343" s="86">
        <v>9</v>
      </c>
      <c r="E343" s="133"/>
      <c r="F343" s="46"/>
      <c r="G343" s="6">
        <f t="shared" si="87"/>
        <v>0</v>
      </c>
      <c r="H343" s="241">
        <f t="shared" si="88"/>
        <v>0</v>
      </c>
    </row>
    <row r="344" spans="1:8" x14ac:dyDescent="0.2">
      <c r="A344" s="233" t="s">
        <v>794</v>
      </c>
      <c r="B344" s="36" t="s">
        <v>498</v>
      </c>
      <c r="C344" s="174" t="s">
        <v>37</v>
      </c>
      <c r="D344" s="86">
        <v>1</v>
      </c>
      <c r="E344" s="133"/>
      <c r="F344" s="46"/>
      <c r="G344" s="6">
        <f t="shared" si="87"/>
        <v>0</v>
      </c>
      <c r="H344" s="241">
        <f t="shared" si="88"/>
        <v>0</v>
      </c>
    </row>
    <row r="345" spans="1:8" x14ac:dyDescent="0.2">
      <c r="A345" s="233" t="s">
        <v>795</v>
      </c>
      <c r="B345" s="36" t="s">
        <v>499</v>
      </c>
      <c r="C345" s="174" t="s">
        <v>37</v>
      </c>
      <c r="D345" s="86">
        <v>54</v>
      </c>
      <c r="E345" s="133"/>
      <c r="F345" s="46"/>
      <c r="G345" s="6">
        <f t="shared" si="87"/>
        <v>0</v>
      </c>
      <c r="H345" s="241">
        <f t="shared" si="88"/>
        <v>0</v>
      </c>
    </row>
    <row r="346" spans="1:8" x14ac:dyDescent="0.2">
      <c r="A346" s="233" t="s">
        <v>796</v>
      </c>
      <c r="B346" s="36" t="s">
        <v>479</v>
      </c>
      <c r="C346" s="174" t="s">
        <v>37</v>
      </c>
      <c r="D346" s="86">
        <v>8</v>
      </c>
      <c r="E346" s="133"/>
      <c r="F346" s="46"/>
      <c r="G346" s="6">
        <f t="shared" si="87"/>
        <v>0</v>
      </c>
      <c r="H346" s="241">
        <f t="shared" si="88"/>
        <v>0</v>
      </c>
    </row>
    <row r="347" spans="1:8" x14ac:dyDescent="0.2">
      <c r="A347" s="233" t="s">
        <v>797</v>
      </c>
      <c r="B347" s="36" t="s">
        <v>204</v>
      </c>
      <c r="C347" s="30" t="s">
        <v>37</v>
      </c>
      <c r="D347" s="86">
        <v>12</v>
      </c>
      <c r="E347" s="133"/>
      <c r="F347" s="46"/>
      <c r="G347" s="6">
        <f t="shared" si="43"/>
        <v>0</v>
      </c>
      <c r="H347" s="241">
        <f t="shared" si="62"/>
        <v>0</v>
      </c>
    </row>
    <row r="348" spans="1:8" x14ac:dyDescent="0.2">
      <c r="A348" s="233" t="s">
        <v>798</v>
      </c>
      <c r="B348" s="36" t="s">
        <v>500</v>
      </c>
      <c r="C348" s="174" t="s">
        <v>37</v>
      </c>
      <c r="D348" s="86">
        <v>5</v>
      </c>
      <c r="E348" s="133"/>
      <c r="F348" s="46"/>
      <c r="G348" s="6">
        <f t="shared" ref="G348:G349" si="89">ROUND(E348*(1+F348),2)</f>
        <v>0</v>
      </c>
      <c r="H348" s="241">
        <f t="shared" ref="H348:H349" si="90">ROUND(G348*D348,2)</f>
        <v>0</v>
      </c>
    </row>
    <row r="349" spans="1:8" x14ac:dyDescent="0.2">
      <c r="A349" s="233" t="s">
        <v>799</v>
      </c>
      <c r="B349" s="36" t="s">
        <v>501</v>
      </c>
      <c r="C349" s="174" t="s">
        <v>37</v>
      </c>
      <c r="D349" s="86">
        <v>6</v>
      </c>
      <c r="E349" s="133"/>
      <c r="F349" s="46"/>
      <c r="G349" s="6">
        <f t="shared" si="89"/>
        <v>0</v>
      </c>
      <c r="H349" s="241">
        <f t="shared" si="90"/>
        <v>0</v>
      </c>
    </row>
    <row r="350" spans="1:8" x14ac:dyDescent="0.2">
      <c r="A350" s="233" t="s">
        <v>800</v>
      </c>
      <c r="B350" s="92" t="s">
        <v>201</v>
      </c>
      <c r="C350" s="30" t="s">
        <v>37</v>
      </c>
      <c r="D350" s="86">
        <v>8</v>
      </c>
      <c r="E350" s="133"/>
      <c r="F350" s="46"/>
      <c r="G350" s="6">
        <f t="shared" si="43"/>
        <v>0</v>
      </c>
      <c r="H350" s="241">
        <f t="shared" si="62"/>
        <v>0</v>
      </c>
    </row>
    <row r="351" spans="1:8" x14ac:dyDescent="0.2">
      <c r="A351" s="233" t="s">
        <v>801</v>
      </c>
      <c r="B351" s="92" t="s">
        <v>502</v>
      </c>
      <c r="C351" s="30" t="s">
        <v>37</v>
      </c>
      <c r="D351" s="86">
        <v>1</v>
      </c>
      <c r="E351" s="133"/>
      <c r="F351" s="46"/>
      <c r="G351" s="6">
        <f t="shared" ref="G351" si="91">ROUND(E351*(1+F351),2)</f>
        <v>0</v>
      </c>
      <c r="H351" s="241">
        <f t="shared" ref="H351" si="92">ROUND(G351*D351,2)</f>
        <v>0</v>
      </c>
    </row>
    <row r="352" spans="1:8" x14ac:dyDescent="0.2">
      <c r="A352" s="233" t="s">
        <v>802</v>
      </c>
      <c r="B352" s="36" t="s">
        <v>503</v>
      </c>
      <c r="C352" s="174" t="s">
        <v>37</v>
      </c>
      <c r="D352" s="86">
        <v>1</v>
      </c>
      <c r="E352" s="133"/>
      <c r="F352" s="46"/>
      <c r="G352" s="6">
        <f t="shared" ref="G352:G354" si="93">ROUND(E352*(1+F352),2)</f>
        <v>0</v>
      </c>
      <c r="H352" s="241">
        <f t="shared" ref="H352:H354" si="94">ROUND(G352*D352,2)</f>
        <v>0</v>
      </c>
    </row>
    <row r="353" spans="1:9" x14ac:dyDescent="0.2">
      <c r="A353" s="233" t="s">
        <v>803</v>
      </c>
      <c r="B353" s="36" t="s">
        <v>504</v>
      </c>
      <c r="C353" s="174" t="s">
        <v>37</v>
      </c>
      <c r="D353" s="86">
        <v>3</v>
      </c>
      <c r="E353" s="133"/>
      <c r="F353" s="46"/>
      <c r="G353" s="6">
        <f t="shared" si="93"/>
        <v>0</v>
      </c>
      <c r="H353" s="241">
        <f t="shared" si="94"/>
        <v>0</v>
      </c>
    </row>
    <row r="354" spans="1:9" x14ac:dyDescent="0.2">
      <c r="A354" s="233" t="s">
        <v>804</v>
      </c>
      <c r="B354" s="36" t="s">
        <v>505</v>
      </c>
      <c r="C354" s="174" t="s">
        <v>37</v>
      </c>
      <c r="D354" s="86">
        <v>1</v>
      </c>
      <c r="E354" s="133"/>
      <c r="F354" s="46"/>
      <c r="G354" s="6">
        <f t="shared" si="93"/>
        <v>0</v>
      </c>
      <c r="H354" s="241">
        <f t="shared" si="94"/>
        <v>0</v>
      </c>
      <c r="I354" s="66"/>
    </row>
    <row r="355" spans="1:9" x14ac:dyDescent="0.2">
      <c r="A355" s="233" t="s">
        <v>805</v>
      </c>
      <c r="B355" s="36" t="s">
        <v>184</v>
      </c>
      <c r="C355" s="30" t="s">
        <v>37</v>
      </c>
      <c r="D355" s="86">
        <v>3</v>
      </c>
      <c r="E355" s="133"/>
      <c r="F355" s="46"/>
      <c r="G355" s="6">
        <f t="shared" si="43"/>
        <v>0</v>
      </c>
      <c r="H355" s="241">
        <f t="shared" si="62"/>
        <v>0</v>
      </c>
      <c r="I355" s="66"/>
    </row>
    <row r="356" spans="1:9" x14ac:dyDescent="0.2">
      <c r="A356" s="233" t="s">
        <v>806</v>
      </c>
      <c r="B356" s="36" t="s">
        <v>185</v>
      </c>
      <c r="C356" s="30" t="s">
        <v>37</v>
      </c>
      <c r="D356" s="86">
        <v>4</v>
      </c>
      <c r="E356" s="133"/>
      <c r="F356" s="46"/>
      <c r="G356" s="6">
        <f t="shared" si="43"/>
        <v>0</v>
      </c>
      <c r="H356" s="241">
        <f t="shared" si="62"/>
        <v>0</v>
      </c>
      <c r="I356" s="66"/>
    </row>
    <row r="357" spans="1:9" x14ac:dyDescent="0.2">
      <c r="A357" s="233" t="s">
        <v>807</v>
      </c>
      <c r="B357" s="36" t="s">
        <v>171</v>
      </c>
      <c r="C357" s="30" t="s">
        <v>38</v>
      </c>
      <c r="D357" s="86">
        <v>162</v>
      </c>
      <c r="E357" s="133"/>
      <c r="F357" s="46"/>
      <c r="G357" s="6">
        <f t="shared" ref="G357:G378" si="95">ROUND(E357*(1+F357),2)</f>
        <v>0</v>
      </c>
      <c r="H357" s="241">
        <f t="shared" si="62"/>
        <v>0</v>
      </c>
      <c r="I357" s="66"/>
    </row>
    <row r="358" spans="1:9" x14ac:dyDescent="0.2">
      <c r="A358" s="233" t="s">
        <v>808</v>
      </c>
      <c r="B358" s="36" t="s">
        <v>172</v>
      </c>
      <c r="C358" s="30" t="s">
        <v>38</v>
      </c>
      <c r="D358" s="86">
        <v>48</v>
      </c>
      <c r="E358" s="133"/>
      <c r="F358" s="46"/>
      <c r="G358" s="6">
        <f t="shared" si="95"/>
        <v>0</v>
      </c>
      <c r="H358" s="241">
        <f t="shared" si="62"/>
        <v>0</v>
      </c>
      <c r="I358" s="66"/>
    </row>
    <row r="359" spans="1:9" x14ac:dyDescent="0.2">
      <c r="A359" s="233" t="s">
        <v>809</v>
      </c>
      <c r="B359" s="36" t="s">
        <v>186</v>
      </c>
      <c r="C359" s="30" t="s">
        <v>38</v>
      </c>
      <c r="D359" s="86">
        <v>48</v>
      </c>
      <c r="E359" s="133"/>
      <c r="F359" s="46"/>
      <c r="G359" s="6">
        <f t="shared" si="95"/>
        <v>0</v>
      </c>
      <c r="H359" s="241">
        <f t="shared" si="62"/>
        <v>0</v>
      </c>
      <c r="I359" s="66"/>
    </row>
    <row r="360" spans="1:9" x14ac:dyDescent="0.2">
      <c r="A360" s="233" t="s">
        <v>810</v>
      </c>
      <c r="B360" s="35" t="s">
        <v>595</v>
      </c>
      <c r="C360" s="172" t="s">
        <v>38</v>
      </c>
      <c r="D360" s="86">
        <v>3</v>
      </c>
      <c r="E360" s="133"/>
      <c r="F360" s="47"/>
      <c r="G360" s="6">
        <f>ROUND(E360*(1+F360),2)</f>
        <v>0</v>
      </c>
      <c r="H360" s="241">
        <f>ROUND(G360*D360,2)</f>
        <v>0</v>
      </c>
      <c r="I360" s="66"/>
    </row>
    <row r="361" spans="1:9" x14ac:dyDescent="0.2">
      <c r="A361" s="233" t="s">
        <v>811</v>
      </c>
      <c r="B361" s="36" t="s">
        <v>187</v>
      </c>
      <c r="C361" s="30" t="s">
        <v>38</v>
      </c>
      <c r="D361" s="86">
        <v>30</v>
      </c>
      <c r="E361" s="133"/>
      <c r="F361" s="46"/>
      <c r="G361" s="6">
        <f t="shared" si="95"/>
        <v>0</v>
      </c>
      <c r="H361" s="241">
        <f t="shared" si="62"/>
        <v>0</v>
      </c>
    </row>
    <row r="362" spans="1:9" x14ac:dyDescent="0.2">
      <c r="A362" s="233" t="s">
        <v>812</v>
      </c>
      <c r="B362" s="36" t="s">
        <v>506</v>
      </c>
      <c r="C362" s="174" t="s">
        <v>38</v>
      </c>
      <c r="D362" s="86">
        <v>42</v>
      </c>
      <c r="E362" s="133"/>
      <c r="F362" s="46"/>
      <c r="G362" s="6">
        <f t="shared" si="95"/>
        <v>0</v>
      </c>
      <c r="H362" s="241">
        <f t="shared" ref="H362:H363" si="96">ROUND(G362*D362,2)</f>
        <v>0</v>
      </c>
    </row>
    <row r="363" spans="1:9" x14ac:dyDescent="0.2">
      <c r="A363" s="233" t="s">
        <v>813</v>
      </c>
      <c r="B363" s="36" t="s">
        <v>507</v>
      </c>
      <c r="C363" s="174" t="s">
        <v>38</v>
      </c>
      <c r="D363" s="86">
        <v>42</v>
      </c>
      <c r="E363" s="133"/>
      <c r="F363" s="46"/>
      <c r="G363" s="6">
        <f t="shared" si="95"/>
        <v>0</v>
      </c>
      <c r="H363" s="241">
        <f t="shared" si="96"/>
        <v>0</v>
      </c>
    </row>
    <row r="364" spans="1:9" x14ac:dyDescent="0.2">
      <c r="A364" s="233" t="s">
        <v>814</v>
      </c>
      <c r="B364" s="36" t="s">
        <v>188</v>
      </c>
      <c r="C364" s="30" t="s">
        <v>37</v>
      </c>
      <c r="D364" s="86">
        <v>17</v>
      </c>
      <c r="E364" s="133"/>
      <c r="F364" s="46"/>
      <c r="G364" s="6">
        <f t="shared" si="95"/>
        <v>0</v>
      </c>
      <c r="H364" s="241">
        <f t="shared" si="62"/>
        <v>0</v>
      </c>
    </row>
    <row r="365" spans="1:9" x14ac:dyDescent="0.2">
      <c r="A365" s="233" t="s">
        <v>815</v>
      </c>
      <c r="B365" s="36" t="s">
        <v>189</v>
      </c>
      <c r="C365" s="30" t="s">
        <v>37</v>
      </c>
      <c r="D365" s="86">
        <v>1</v>
      </c>
      <c r="E365" s="133"/>
      <c r="F365" s="46"/>
      <c r="G365" s="6">
        <f t="shared" si="95"/>
        <v>0</v>
      </c>
      <c r="H365" s="241">
        <f t="shared" si="62"/>
        <v>0</v>
      </c>
    </row>
    <row r="366" spans="1:9" x14ac:dyDescent="0.2">
      <c r="A366" s="233" t="s">
        <v>816</v>
      </c>
      <c r="B366" s="36" t="s">
        <v>190</v>
      </c>
      <c r="C366" s="30" t="s">
        <v>37</v>
      </c>
      <c r="D366" s="86">
        <v>15</v>
      </c>
      <c r="E366" s="133"/>
      <c r="F366" s="46"/>
      <c r="G366" s="6">
        <f t="shared" si="95"/>
        <v>0</v>
      </c>
      <c r="H366" s="241">
        <f t="shared" si="62"/>
        <v>0</v>
      </c>
    </row>
    <row r="367" spans="1:9" x14ac:dyDescent="0.2">
      <c r="A367" s="233" t="s">
        <v>817</v>
      </c>
      <c r="B367" s="36" t="s">
        <v>191</v>
      </c>
      <c r="C367" s="30" t="s">
        <v>37</v>
      </c>
      <c r="D367" s="86">
        <v>5</v>
      </c>
      <c r="E367" s="133"/>
      <c r="F367" s="46"/>
      <c r="G367" s="6">
        <f t="shared" si="95"/>
        <v>0</v>
      </c>
      <c r="H367" s="241">
        <f t="shared" si="62"/>
        <v>0</v>
      </c>
    </row>
    <row r="368" spans="1:9" x14ac:dyDescent="0.2">
      <c r="A368" s="233" t="s">
        <v>818</v>
      </c>
      <c r="B368" s="36" t="s">
        <v>508</v>
      </c>
      <c r="C368" s="174" t="s">
        <v>37</v>
      </c>
      <c r="D368" s="86">
        <v>7</v>
      </c>
      <c r="E368" s="133"/>
      <c r="F368" s="46"/>
      <c r="G368" s="6">
        <f t="shared" si="95"/>
        <v>0</v>
      </c>
      <c r="H368" s="241">
        <f t="shared" ref="H368:H369" si="97">ROUND(G368*D368,2)</f>
        <v>0</v>
      </c>
    </row>
    <row r="369" spans="1:10" x14ac:dyDescent="0.2">
      <c r="A369" s="233" t="s">
        <v>819</v>
      </c>
      <c r="B369" s="36" t="s">
        <v>509</v>
      </c>
      <c r="C369" s="174" t="s">
        <v>37</v>
      </c>
      <c r="D369" s="86">
        <v>19</v>
      </c>
      <c r="E369" s="133"/>
      <c r="F369" s="46"/>
      <c r="G369" s="6">
        <f t="shared" si="95"/>
        <v>0</v>
      </c>
      <c r="H369" s="241">
        <f t="shared" si="97"/>
        <v>0</v>
      </c>
    </row>
    <row r="370" spans="1:10" x14ac:dyDescent="0.2">
      <c r="A370" s="233" t="s">
        <v>820</v>
      </c>
      <c r="B370" s="36" t="s">
        <v>192</v>
      </c>
      <c r="C370" s="30" t="s">
        <v>37</v>
      </c>
      <c r="D370" s="86">
        <v>5</v>
      </c>
      <c r="E370" s="133"/>
      <c r="F370" s="46"/>
      <c r="G370" s="6">
        <f t="shared" si="95"/>
        <v>0</v>
      </c>
      <c r="H370" s="241">
        <f t="shared" si="62"/>
        <v>0</v>
      </c>
    </row>
    <row r="371" spans="1:10" x14ac:dyDescent="0.2">
      <c r="A371" s="233" t="s">
        <v>821</v>
      </c>
      <c r="B371" s="36" t="s">
        <v>193</v>
      </c>
      <c r="C371" s="30" t="s">
        <v>37</v>
      </c>
      <c r="D371" s="86">
        <v>2</v>
      </c>
      <c r="E371" s="133"/>
      <c r="F371" s="46"/>
      <c r="G371" s="6">
        <f t="shared" si="95"/>
        <v>0</v>
      </c>
      <c r="H371" s="241">
        <f t="shared" si="62"/>
        <v>0</v>
      </c>
    </row>
    <row r="372" spans="1:10" x14ac:dyDescent="0.2">
      <c r="A372" s="233" t="s">
        <v>822</v>
      </c>
      <c r="B372" s="36" t="s">
        <v>510</v>
      </c>
      <c r="C372" s="174" t="s">
        <v>37</v>
      </c>
      <c r="D372" s="86">
        <v>5</v>
      </c>
      <c r="E372" s="133"/>
      <c r="F372" s="46"/>
      <c r="G372" s="6">
        <f t="shared" si="95"/>
        <v>0</v>
      </c>
      <c r="H372" s="241">
        <f t="shared" ref="H372" si="98">ROUND(G372*D372,2)</f>
        <v>0</v>
      </c>
    </row>
    <row r="373" spans="1:10" x14ac:dyDescent="0.2">
      <c r="A373" s="233" t="s">
        <v>823</v>
      </c>
      <c r="B373" s="164" t="s">
        <v>194</v>
      </c>
      <c r="C373" s="30" t="s">
        <v>37</v>
      </c>
      <c r="D373" s="86">
        <v>1</v>
      </c>
      <c r="E373" s="133"/>
      <c r="F373" s="46"/>
      <c r="G373" s="6">
        <f t="shared" si="95"/>
        <v>0</v>
      </c>
      <c r="H373" s="241">
        <f t="shared" si="62"/>
        <v>0</v>
      </c>
    </row>
    <row r="374" spans="1:10" x14ac:dyDescent="0.2">
      <c r="A374" s="233" t="s">
        <v>824</v>
      </c>
      <c r="B374" s="36" t="s">
        <v>195</v>
      </c>
      <c r="C374" s="31" t="s">
        <v>37</v>
      </c>
      <c r="D374" s="86">
        <v>1</v>
      </c>
      <c r="E374" s="133"/>
      <c r="F374" s="46"/>
      <c r="G374" s="6">
        <f t="shared" si="95"/>
        <v>0</v>
      </c>
      <c r="H374" s="241">
        <f t="shared" si="62"/>
        <v>0</v>
      </c>
    </row>
    <row r="375" spans="1:10" x14ac:dyDescent="0.2">
      <c r="A375" s="233" t="s">
        <v>825</v>
      </c>
      <c r="B375" s="36" t="s">
        <v>511</v>
      </c>
      <c r="C375" s="172" t="s">
        <v>37</v>
      </c>
      <c r="D375" s="86">
        <v>2</v>
      </c>
      <c r="E375" s="133"/>
      <c r="F375" s="46"/>
      <c r="G375" s="6">
        <f t="shared" si="95"/>
        <v>0</v>
      </c>
      <c r="H375" s="241">
        <f t="shared" ref="H375:H378" si="99">ROUND(G375*D375,2)</f>
        <v>0</v>
      </c>
    </row>
    <row r="376" spans="1:10" s="18" customFormat="1" x14ac:dyDescent="0.2">
      <c r="A376" s="233" t="s">
        <v>826</v>
      </c>
      <c r="B376" s="36" t="s">
        <v>512</v>
      </c>
      <c r="C376" s="172" t="s">
        <v>37</v>
      </c>
      <c r="D376" s="86">
        <v>1</v>
      </c>
      <c r="E376" s="133"/>
      <c r="F376" s="47"/>
      <c r="G376" s="6">
        <f t="shared" si="95"/>
        <v>0</v>
      </c>
      <c r="H376" s="241">
        <f t="shared" si="99"/>
        <v>0</v>
      </c>
    </row>
    <row r="377" spans="1:10" x14ac:dyDescent="0.2">
      <c r="A377" s="233" t="s">
        <v>827</v>
      </c>
      <c r="B377" s="36" t="s">
        <v>513</v>
      </c>
      <c r="C377" s="172" t="s">
        <v>37</v>
      </c>
      <c r="D377" s="86">
        <v>23</v>
      </c>
      <c r="E377" s="133"/>
      <c r="F377" s="46"/>
      <c r="G377" s="6">
        <f t="shared" si="95"/>
        <v>0</v>
      </c>
      <c r="H377" s="241">
        <f t="shared" si="99"/>
        <v>0</v>
      </c>
    </row>
    <row r="378" spans="1:10" x14ac:dyDescent="0.2">
      <c r="A378" s="233" t="s">
        <v>828</v>
      </c>
      <c r="B378" s="36" t="s">
        <v>514</v>
      </c>
      <c r="C378" s="172" t="s">
        <v>37</v>
      </c>
      <c r="D378" s="86">
        <v>5</v>
      </c>
      <c r="E378" s="133"/>
      <c r="F378" s="46"/>
      <c r="G378" s="6">
        <f t="shared" si="95"/>
        <v>0</v>
      </c>
      <c r="H378" s="241">
        <f t="shared" si="99"/>
        <v>0</v>
      </c>
    </row>
    <row r="379" spans="1:10" s="18" customFormat="1" ht="21.75" customHeight="1" x14ac:dyDescent="0.2">
      <c r="A379" s="245" t="s">
        <v>267</v>
      </c>
      <c r="B379" s="87" t="s">
        <v>196</v>
      </c>
      <c r="C379" s="88"/>
      <c r="D379" s="89"/>
      <c r="E379" s="165"/>
      <c r="F379" s="90"/>
      <c r="G379" s="91"/>
      <c r="H379" s="246"/>
    </row>
    <row r="380" spans="1:10" x14ac:dyDescent="0.2">
      <c r="A380" s="233" t="s">
        <v>829</v>
      </c>
      <c r="B380" s="36" t="s">
        <v>209</v>
      </c>
      <c r="C380" s="30" t="s">
        <v>37</v>
      </c>
      <c r="D380" s="86">
        <v>1</v>
      </c>
      <c r="E380" s="133"/>
      <c r="F380" s="46"/>
      <c r="G380" s="6">
        <f t="shared" si="43"/>
        <v>0</v>
      </c>
      <c r="H380" s="241">
        <f t="shared" si="62"/>
        <v>0</v>
      </c>
    </row>
    <row r="381" spans="1:10" ht="25.5" x14ac:dyDescent="0.2">
      <c r="A381" s="233" t="s">
        <v>830</v>
      </c>
      <c r="B381" s="92" t="s">
        <v>206</v>
      </c>
      <c r="C381" s="30" t="s">
        <v>37</v>
      </c>
      <c r="D381" s="86">
        <v>44</v>
      </c>
      <c r="E381" s="133"/>
      <c r="F381" s="46"/>
      <c r="G381" s="6">
        <f t="shared" si="43"/>
        <v>0</v>
      </c>
      <c r="H381" s="241">
        <f t="shared" si="62"/>
        <v>0</v>
      </c>
    </row>
    <row r="382" spans="1:10" x14ac:dyDescent="0.2">
      <c r="A382" s="233" t="s">
        <v>831</v>
      </c>
      <c r="B382" s="92" t="s">
        <v>207</v>
      </c>
      <c r="C382" s="30" t="s">
        <v>37</v>
      </c>
      <c r="D382" s="86">
        <v>4</v>
      </c>
      <c r="E382" s="133"/>
      <c r="F382" s="46"/>
      <c r="G382" s="6">
        <f t="shared" si="43"/>
        <v>0</v>
      </c>
      <c r="H382" s="241">
        <f t="shared" si="62"/>
        <v>0</v>
      </c>
    </row>
    <row r="383" spans="1:10" x14ac:dyDescent="0.2">
      <c r="A383" s="233" t="s">
        <v>832</v>
      </c>
      <c r="B383" s="36" t="s">
        <v>208</v>
      </c>
      <c r="C383" s="30" t="s">
        <v>37</v>
      </c>
      <c r="D383" s="86">
        <v>10</v>
      </c>
      <c r="E383" s="133"/>
      <c r="F383" s="46"/>
      <c r="G383" s="6">
        <f>ROUND(E383*(1+F383),2)</f>
        <v>0</v>
      </c>
      <c r="H383" s="241">
        <f t="shared" si="62"/>
        <v>0</v>
      </c>
    </row>
    <row r="384" spans="1:10" s="42" customFormat="1" x14ac:dyDescent="0.2">
      <c r="A384" s="233" t="s">
        <v>833</v>
      </c>
      <c r="B384" s="36" t="s">
        <v>517</v>
      </c>
      <c r="C384" s="30" t="s">
        <v>37</v>
      </c>
      <c r="D384" s="86">
        <v>1</v>
      </c>
      <c r="E384" s="133"/>
      <c r="F384" s="46"/>
      <c r="G384" s="6">
        <f>ROUND(E384*(1+F384),2)</f>
        <v>0</v>
      </c>
      <c r="H384" s="241">
        <f t="shared" si="62"/>
        <v>0</v>
      </c>
      <c r="J384" s="27"/>
    </row>
    <row r="385" spans="1:10" x14ac:dyDescent="0.2">
      <c r="A385" s="233" t="s">
        <v>834</v>
      </c>
      <c r="B385" s="36" t="s">
        <v>515</v>
      </c>
      <c r="C385" s="174" t="s">
        <v>37</v>
      </c>
      <c r="D385" s="86">
        <v>8</v>
      </c>
      <c r="E385" s="133"/>
      <c r="F385" s="46"/>
      <c r="G385" s="6">
        <f>ROUND(E385*(1+F385),2)</f>
        <v>0</v>
      </c>
      <c r="H385" s="241">
        <f t="shared" ref="H385" si="100">ROUND(G385*D385,2)</f>
        <v>0</v>
      </c>
    </row>
    <row r="386" spans="1:10" ht="13.5" thickBot="1" x14ac:dyDescent="0.25">
      <c r="A386" s="233" t="s">
        <v>835</v>
      </c>
      <c r="B386" s="206" t="s">
        <v>516</v>
      </c>
      <c r="C386" s="30" t="s">
        <v>37</v>
      </c>
      <c r="D386" s="218">
        <v>8</v>
      </c>
      <c r="E386" s="133"/>
      <c r="F386" s="46"/>
      <c r="G386" s="6">
        <f>ROUND(E386*(1+F386),2)</f>
        <v>0</v>
      </c>
      <c r="H386" s="247">
        <f t="shared" si="62"/>
        <v>0</v>
      </c>
    </row>
    <row r="387" spans="1:10" ht="13.5" thickBot="1" x14ac:dyDescent="0.25">
      <c r="A387" s="105"/>
      <c r="B387" s="106"/>
      <c r="C387" s="166"/>
      <c r="D387" s="108"/>
      <c r="E387" s="109"/>
      <c r="F387" s="110"/>
      <c r="G387" s="111" t="s">
        <v>360</v>
      </c>
      <c r="H387" s="111">
        <f>SUM(H219:H386)</f>
        <v>0</v>
      </c>
    </row>
    <row r="388" spans="1:10" s="42" customFormat="1" ht="21.75" customHeight="1" thickBot="1" x14ac:dyDescent="0.25">
      <c r="A388" s="71" t="s">
        <v>77</v>
      </c>
      <c r="B388" s="72" t="s">
        <v>35</v>
      </c>
      <c r="C388" s="73"/>
      <c r="D388" s="74"/>
      <c r="E388" s="74"/>
      <c r="F388" s="48"/>
      <c r="G388" s="75"/>
      <c r="H388" s="76"/>
    </row>
    <row r="389" spans="1:10" s="42" customFormat="1" ht="21.75" customHeight="1" x14ac:dyDescent="0.2">
      <c r="A389" s="243" t="s">
        <v>546</v>
      </c>
      <c r="B389" s="77" t="s">
        <v>268</v>
      </c>
      <c r="C389" s="83"/>
      <c r="D389" s="93"/>
      <c r="E389" s="80"/>
      <c r="F389" s="81"/>
      <c r="G389" s="82"/>
      <c r="H389" s="240"/>
      <c r="J389" s="27"/>
    </row>
    <row r="390" spans="1:10" ht="38.25" x14ac:dyDescent="0.2">
      <c r="A390" s="233" t="s">
        <v>836</v>
      </c>
      <c r="B390" s="92" t="s">
        <v>420</v>
      </c>
      <c r="C390" s="30" t="s">
        <v>36</v>
      </c>
      <c r="D390" s="185">
        <v>2.4</v>
      </c>
      <c r="E390" s="133"/>
      <c r="F390" s="46"/>
      <c r="G390" s="6">
        <f t="shared" ref="G390:G391" si="101">ROUND(E390*(1+F390),2)</f>
        <v>0</v>
      </c>
      <c r="H390" s="241">
        <f t="shared" ref="H390:H391" si="102">ROUND(G390*D390,2)</f>
        <v>0</v>
      </c>
    </row>
    <row r="391" spans="1:10" x14ac:dyDescent="0.2">
      <c r="A391" s="233" t="s">
        <v>837</v>
      </c>
      <c r="B391" s="92" t="e">
        <f>#REF!</f>
        <v>#REF!</v>
      </c>
      <c r="C391" s="30" t="s">
        <v>36</v>
      </c>
      <c r="D391" s="185">
        <f>ROUND(5.05+45.7+17.4+31.41+18.8+180.83+8.37+11.83+11.2+11.2+11.2+31.36+11.2+9.12+12.03+2.04+12.23+3.57+3.57+11.69+11.13+2.04+10.5+11.32+2.03+37.83+8.1+9.99+8.91+7.84+2.17+3.37+2.08+2+7.5+9+5.25+13.3+16.97+9.03+5.99+7.7+12.95+10.5+10.69+3.23+3.23+6.03+9.37+3*1.18,2)</f>
        <v>703.39</v>
      </c>
      <c r="E391" s="133"/>
      <c r="F391" s="46"/>
      <c r="G391" s="6">
        <f t="shared" si="101"/>
        <v>0</v>
      </c>
      <c r="H391" s="241">
        <f t="shared" si="102"/>
        <v>0</v>
      </c>
    </row>
    <row r="392" spans="1:10" ht="38.25" x14ac:dyDescent="0.2">
      <c r="A392" s="233" t="s">
        <v>838</v>
      </c>
      <c r="B392" s="92" t="s">
        <v>421</v>
      </c>
      <c r="C392" s="174" t="s">
        <v>36</v>
      </c>
      <c r="D392" s="185">
        <f>ROUND(3.22+3.22+2+2.08+3.56+2.04+2.04+3.55+3.55+2.04+3*1.18,2)</f>
        <v>30.84</v>
      </c>
      <c r="E392" s="133"/>
      <c r="F392" s="46"/>
      <c r="G392" s="6">
        <f t="shared" ref="G392:G394" si="103">ROUND(E392*(1+F392),2)</f>
        <v>0</v>
      </c>
      <c r="H392" s="241">
        <f t="shared" ref="H392:H394" si="104">ROUND(G392*D392,2)</f>
        <v>0</v>
      </c>
    </row>
    <row r="393" spans="1:10" ht="38.25" x14ac:dyDescent="0.2">
      <c r="A393" s="233" t="s">
        <v>839</v>
      </c>
      <c r="B393" s="92" t="s">
        <v>422</v>
      </c>
      <c r="C393" s="174" t="s">
        <v>36</v>
      </c>
      <c r="D393" s="185">
        <f>ROUND(9.37+7.7+6+9.02+5.4+9+7.5+7.84+8.91+10+8.09+8.37+6.03,2)</f>
        <v>103.23</v>
      </c>
      <c r="E393" s="133"/>
      <c r="F393" s="46"/>
      <c r="G393" s="6">
        <f t="shared" si="103"/>
        <v>0</v>
      </c>
      <c r="H393" s="241">
        <f t="shared" si="104"/>
        <v>0</v>
      </c>
    </row>
    <row r="394" spans="1:10" ht="38.25" x14ac:dyDescent="0.2">
      <c r="A394" s="233" t="s">
        <v>840</v>
      </c>
      <c r="B394" s="92" t="s">
        <v>423</v>
      </c>
      <c r="C394" s="174" t="s">
        <v>36</v>
      </c>
      <c r="D394" s="185">
        <f>ROUND(45.7+180.83+10.49+12.95+16.97+13.3+37.96+11.19+10.5+11+11.55+12.09+11.9+11.2+31.36+11.2+11.2+11.2+11.95+18.8+17.4,2)</f>
        <v>510.74</v>
      </c>
      <c r="E394" s="133"/>
      <c r="F394" s="46"/>
      <c r="G394" s="6">
        <f t="shared" si="103"/>
        <v>0</v>
      </c>
      <c r="H394" s="241">
        <f t="shared" si="104"/>
        <v>0</v>
      </c>
    </row>
    <row r="395" spans="1:10" ht="25.5" x14ac:dyDescent="0.2">
      <c r="A395" s="233" t="s">
        <v>841</v>
      </c>
      <c r="B395" s="92" t="s">
        <v>424</v>
      </c>
      <c r="C395" s="30" t="s">
        <v>36</v>
      </c>
      <c r="D395" s="185">
        <f>ROUND(31.41+5.05+9.12,2)</f>
        <v>45.58</v>
      </c>
      <c r="E395" s="133"/>
      <c r="F395" s="46"/>
      <c r="G395" s="6">
        <f>ROUND(E395*(1+F395),2)</f>
        <v>0</v>
      </c>
      <c r="H395" s="241">
        <f>ROUND(G395*D395,2)</f>
        <v>0</v>
      </c>
    </row>
    <row r="396" spans="1:10" s="42" customFormat="1" x14ac:dyDescent="0.2">
      <c r="A396" s="233" t="s">
        <v>842</v>
      </c>
      <c r="B396" s="92" t="e">
        <f>#REF!</f>
        <v>#REF!</v>
      </c>
      <c r="C396" s="174" t="s">
        <v>36</v>
      </c>
      <c r="D396" s="185">
        <v>13.46</v>
      </c>
      <c r="E396" s="133"/>
      <c r="F396" s="46"/>
      <c r="G396" s="6">
        <f>ROUND(E396*(1+F396),2)</f>
        <v>0</v>
      </c>
      <c r="H396" s="241">
        <f>ROUND(G396*D396,2)</f>
        <v>0</v>
      </c>
      <c r="J396" s="27"/>
    </row>
    <row r="397" spans="1:10" ht="25.5" x14ac:dyDescent="0.2">
      <c r="A397" s="233" t="s">
        <v>843</v>
      </c>
      <c r="B397" s="92" t="s">
        <v>425</v>
      </c>
      <c r="C397" s="30" t="s">
        <v>38</v>
      </c>
      <c r="D397" s="185">
        <f>ROUND(10.92+0.77+7.05+1.55+1.89+4.89+22.34+3.17+1.61+3.45+1.43+3.45+7.84+12.04+2.19+13.44+3.58+1.04+2.99+0.93+0.35+15.74+4.04+13.64+11.08+1.25+2.62+4.94+3.98+10.44+0.35+11.64+5.69+2.74+11.84+2.19+10.44+12.89+31.44+4.28+4.59+8.39+0.35+12.14+4.43+4.54+8.34+0.35+10.5+2.08+2.38+2.22+10.85+8.58+4.78+4.43+0.35+12.64+4.64+13.24+12.64+0.35+12.64+3.63+12.64+14.29+2.45+8.41+8.81+16.54+0.35+15.74+3.46+0.25,2)</f>
        <v>500.17</v>
      </c>
      <c r="E397" s="133"/>
      <c r="F397" s="46"/>
      <c r="G397" s="6">
        <f>ROUND(E397*(1+F397),2)</f>
        <v>0</v>
      </c>
      <c r="H397" s="241">
        <f>ROUND(G397*D397,2)</f>
        <v>0</v>
      </c>
      <c r="I397" s="2"/>
    </row>
    <row r="398" spans="1:10" ht="51" x14ac:dyDescent="0.2">
      <c r="A398" s="233" t="s">
        <v>844</v>
      </c>
      <c r="B398" s="92" t="s">
        <v>922</v>
      </c>
      <c r="C398" s="174" t="s">
        <v>36</v>
      </c>
      <c r="D398" s="185">
        <v>6.38</v>
      </c>
      <c r="E398" s="133"/>
      <c r="F398" s="46"/>
      <c r="G398" s="6">
        <f>ROUND(E398*(1+F398),2)</f>
        <v>0</v>
      </c>
      <c r="H398" s="241">
        <f>ROUND(G398*D398,2)</f>
        <v>0</v>
      </c>
      <c r="I398" s="2"/>
    </row>
    <row r="399" spans="1:10" s="42" customFormat="1" ht="21.75" customHeight="1" x14ac:dyDescent="0.2">
      <c r="A399" s="243" t="s">
        <v>547</v>
      </c>
      <c r="B399" s="77" t="s">
        <v>106</v>
      </c>
      <c r="C399" s="83"/>
      <c r="D399" s="93"/>
      <c r="E399" s="80"/>
      <c r="F399" s="81"/>
      <c r="G399" s="82"/>
      <c r="H399" s="240"/>
      <c r="J399" s="27"/>
    </row>
    <row r="400" spans="1:10" ht="51" x14ac:dyDescent="0.2">
      <c r="A400" s="248" t="s">
        <v>845</v>
      </c>
      <c r="B400" s="142" t="s">
        <v>520</v>
      </c>
      <c r="C400" s="139" t="s">
        <v>39</v>
      </c>
      <c r="D400" s="19">
        <f>ROUND((855.36+718.44)*0.7,2)</f>
        <v>1101.6600000000001</v>
      </c>
      <c r="E400" s="133"/>
      <c r="F400" s="44"/>
      <c r="G400" s="55">
        <f t="shared" ref="G400" si="105">ROUND(E400*(1+F400),2)</f>
        <v>0</v>
      </c>
      <c r="H400" s="225">
        <f t="shared" ref="H400" si="106">ROUND(G400*D400,2)</f>
        <v>0</v>
      </c>
      <c r="I400" s="2"/>
    </row>
    <row r="401" spans="1:9" ht="25.5" x14ac:dyDescent="0.2">
      <c r="A401" s="248" t="s">
        <v>846</v>
      </c>
      <c r="B401" s="142" t="s">
        <v>428</v>
      </c>
      <c r="C401" s="139" t="s">
        <v>39</v>
      </c>
      <c r="D401" s="19">
        <f>ROUND(D404*0.04,2)</f>
        <v>62.95</v>
      </c>
      <c r="E401" s="133"/>
      <c r="F401" s="45"/>
      <c r="G401" s="56">
        <f t="shared" ref="G401:G402" si="107">ROUND(E401*(1+F401),2)</f>
        <v>0</v>
      </c>
      <c r="H401" s="226">
        <f t="shared" ref="H401:H402" si="108">ROUND(G401*D401,2)</f>
        <v>0</v>
      </c>
      <c r="I401" s="2"/>
    </row>
    <row r="402" spans="1:9" ht="25.5" x14ac:dyDescent="0.2">
      <c r="A402" s="248" t="s">
        <v>847</v>
      </c>
      <c r="B402" s="142" t="s">
        <v>430</v>
      </c>
      <c r="C402" s="139" t="s">
        <v>39</v>
      </c>
      <c r="D402" s="19">
        <f>ROUND(D404*0.2,2)</f>
        <v>314.76</v>
      </c>
      <c r="E402" s="133"/>
      <c r="F402" s="45"/>
      <c r="G402" s="56">
        <f t="shared" si="107"/>
        <v>0</v>
      </c>
      <c r="H402" s="226">
        <f t="shared" si="108"/>
        <v>0</v>
      </c>
      <c r="I402" s="2"/>
    </row>
    <row r="403" spans="1:9" ht="38.25" x14ac:dyDescent="0.2">
      <c r="A403" s="248" t="s">
        <v>848</v>
      </c>
      <c r="B403" s="142" t="s">
        <v>429</v>
      </c>
      <c r="C403" s="139" t="s">
        <v>39</v>
      </c>
      <c r="D403" s="19">
        <f>ROUND(D404*0.15,2)</f>
        <v>236.07</v>
      </c>
      <c r="E403" s="133"/>
      <c r="F403" s="45"/>
      <c r="G403" s="56">
        <f t="shared" ref="G403:G404" si="109">ROUND(E403*(1+F403),2)</f>
        <v>0</v>
      </c>
      <c r="H403" s="226">
        <f t="shared" ref="H403:H404" si="110">ROUND(G403*D403,2)</f>
        <v>0</v>
      </c>
      <c r="I403" s="2"/>
    </row>
    <row r="404" spans="1:9" ht="38.25" x14ac:dyDescent="0.2">
      <c r="A404" s="248" t="s">
        <v>849</v>
      </c>
      <c r="B404" s="142" t="s">
        <v>427</v>
      </c>
      <c r="C404" s="139" t="s">
        <v>36</v>
      </c>
      <c r="D404" s="19">
        <f>ROUND(855.36+718.44,2)</f>
        <v>1573.8</v>
      </c>
      <c r="E404" s="133"/>
      <c r="F404" s="45"/>
      <c r="G404" s="56">
        <f t="shared" si="109"/>
        <v>0</v>
      </c>
      <c r="H404" s="226">
        <f t="shared" si="110"/>
        <v>0</v>
      </c>
      <c r="I404" s="2"/>
    </row>
    <row r="405" spans="1:9" ht="38.25" x14ac:dyDescent="0.2">
      <c r="A405" s="248" t="s">
        <v>850</v>
      </c>
      <c r="B405" s="163" t="s">
        <v>431</v>
      </c>
      <c r="C405" s="4" t="s">
        <v>36</v>
      </c>
      <c r="D405" s="186">
        <f>ROUND(722.45+204.49+57.54,2)</f>
        <v>984.48</v>
      </c>
      <c r="E405" s="133"/>
      <c r="F405" s="45"/>
      <c r="G405" s="56">
        <f t="shared" ref="G405:G412" si="111">ROUND(E405*(1+F405),2)</f>
        <v>0</v>
      </c>
      <c r="H405" s="226">
        <f t="shared" ref="H405:H412" si="112">ROUND(G405*D405,2)</f>
        <v>0</v>
      </c>
      <c r="I405" s="2"/>
    </row>
    <row r="406" spans="1:9" ht="38.25" x14ac:dyDescent="0.2">
      <c r="A406" s="248" t="s">
        <v>851</v>
      </c>
      <c r="B406" s="138" t="s">
        <v>432</v>
      </c>
      <c r="C406" s="67" t="s">
        <v>36</v>
      </c>
      <c r="D406" s="152">
        <f>ROUND(722.45+204.49+57.54,2)</f>
        <v>984.48</v>
      </c>
      <c r="E406" s="133"/>
      <c r="F406" s="45"/>
      <c r="G406" s="56">
        <f t="shared" si="111"/>
        <v>0</v>
      </c>
      <c r="H406" s="226">
        <f t="shared" si="112"/>
        <v>0</v>
      </c>
      <c r="I406" s="2"/>
    </row>
    <row r="407" spans="1:9" x14ac:dyDescent="0.2">
      <c r="A407" s="248" t="s">
        <v>852</v>
      </c>
      <c r="B407" s="138" t="e">
        <f>#REF!</f>
        <v>#REF!</v>
      </c>
      <c r="C407" s="187" t="s">
        <v>36</v>
      </c>
      <c r="D407" s="157">
        <f>ROUND(33.42+31.73+19.07,2)</f>
        <v>84.22</v>
      </c>
      <c r="E407" s="133"/>
      <c r="F407" s="45"/>
      <c r="G407" s="56">
        <f t="shared" ref="G407" si="113">ROUND(E407*(1+F407),2)</f>
        <v>0</v>
      </c>
      <c r="H407" s="226">
        <f t="shared" ref="H407" si="114">ROUND(G407*D407,2)</f>
        <v>0</v>
      </c>
      <c r="I407" s="2"/>
    </row>
    <row r="408" spans="1:9" ht="25.5" x14ac:dyDescent="0.2">
      <c r="A408" s="248" t="s">
        <v>853</v>
      </c>
      <c r="B408" s="138" t="s">
        <v>433</v>
      </c>
      <c r="C408" s="67" t="s">
        <v>36</v>
      </c>
      <c r="D408" s="157">
        <v>222.71</v>
      </c>
      <c r="E408" s="133"/>
      <c r="F408" s="45"/>
      <c r="G408" s="56">
        <f t="shared" si="111"/>
        <v>0</v>
      </c>
      <c r="H408" s="226">
        <f t="shared" si="112"/>
        <v>0</v>
      </c>
      <c r="I408" s="2"/>
    </row>
    <row r="409" spans="1:9" ht="25.5" x14ac:dyDescent="0.2">
      <c r="A409" s="248" t="s">
        <v>854</v>
      </c>
      <c r="B409" s="138" t="s">
        <v>434</v>
      </c>
      <c r="C409" s="67" t="s">
        <v>36</v>
      </c>
      <c r="D409" s="157">
        <f>D408</f>
        <v>222.71</v>
      </c>
      <c r="E409" s="133"/>
      <c r="F409" s="45"/>
      <c r="G409" s="56">
        <f t="shared" si="111"/>
        <v>0</v>
      </c>
      <c r="H409" s="226">
        <f t="shared" si="112"/>
        <v>0</v>
      </c>
      <c r="I409" s="2"/>
    </row>
    <row r="410" spans="1:9" x14ac:dyDescent="0.2">
      <c r="A410" s="248" t="s">
        <v>855</v>
      </c>
      <c r="B410" s="138" t="s">
        <v>474</v>
      </c>
      <c r="C410" s="187" t="s">
        <v>36</v>
      </c>
      <c r="D410" s="157">
        <f>ROUND(54*5*0.1+18*2*0.1+1.33+2*1.28+2*2.43+2.4,2)</f>
        <v>41.75</v>
      </c>
      <c r="E410" s="133"/>
      <c r="F410" s="45"/>
      <c r="G410" s="56">
        <f t="shared" ref="G410" si="115">ROUND(E410*(1+F410),2)</f>
        <v>0</v>
      </c>
      <c r="H410" s="226">
        <f t="shared" ref="H410" si="116">ROUND(G410*D410,2)</f>
        <v>0</v>
      </c>
      <c r="I410" s="112"/>
    </row>
    <row r="411" spans="1:9" s="42" customFormat="1" x14ac:dyDescent="0.2">
      <c r="A411" s="248" t="s">
        <v>856</v>
      </c>
      <c r="B411" s="138" t="s">
        <v>435</v>
      </c>
      <c r="C411" s="187" t="s">
        <v>36</v>
      </c>
      <c r="D411" s="157">
        <f>ROUND(88.04+88.04+117.71+11.39+53+26.19+113.21+234.32+199.24+10.14+9.92+16.13+36.95+3.57+2.69,2)</f>
        <v>1010.54</v>
      </c>
      <c r="E411" s="133"/>
      <c r="F411" s="45"/>
      <c r="G411" s="56">
        <f t="shared" ref="G411" si="117">ROUND(E411*(1+F411),2)</f>
        <v>0</v>
      </c>
      <c r="H411" s="226">
        <f t="shared" ref="H411" si="118">ROUND(G411*D411,2)</f>
        <v>0</v>
      </c>
    </row>
    <row r="412" spans="1:9" ht="51.75" thickBot="1" x14ac:dyDescent="0.25">
      <c r="A412" s="248" t="s">
        <v>857</v>
      </c>
      <c r="B412" s="163" t="s">
        <v>401</v>
      </c>
      <c r="C412" s="12" t="s">
        <v>38</v>
      </c>
      <c r="D412" s="8">
        <f>ROUND((5743+2242+1499+985.01+1496+901.3+934.62+390+990.03+751.86+748.96+809.99+200+569.92+925.11+74.97+1700+75+500+1020+500+490.43+5401.9+544.98+462.45+300+300+465+540+669.68+85+754.04+310+190+764.04+1700+5350+559.99+69.99+340+120+345+125+1320.96+12736+5990+475+475+360+350+4152+215+495+1250+490+222.03+500+227.03+1005+452.21+460+190.12+89.99+1275+1855+43.86+459.99+337.2+2760+1499+750+132.79+750+1500+755)/100,2)</f>
        <v>865.17</v>
      </c>
      <c r="E412" s="133"/>
      <c r="F412" s="45"/>
      <c r="G412" s="56">
        <f t="shared" si="111"/>
        <v>0</v>
      </c>
      <c r="H412" s="249">
        <f t="shared" si="112"/>
        <v>0</v>
      </c>
    </row>
    <row r="413" spans="1:9" ht="13.5" thickBot="1" x14ac:dyDescent="0.25">
      <c r="A413" s="105"/>
      <c r="B413" s="106"/>
      <c r="C413" s="107"/>
      <c r="D413" s="108"/>
      <c r="E413" s="109"/>
      <c r="F413" s="110"/>
      <c r="G413" s="111" t="s">
        <v>360</v>
      </c>
      <c r="H413" s="111">
        <f>SUM(H390:H412)</f>
        <v>0</v>
      </c>
    </row>
    <row r="414" spans="1:9" s="42" customFormat="1" ht="21.75" customHeight="1" thickBot="1" x14ac:dyDescent="0.25">
      <c r="A414" s="71" t="s">
        <v>73</v>
      </c>
      <c r="B414" s="72" t="s">
        <v>54</v>
      </c>
      <c r="C414" s="73"/>
      <c r="D414" s="74"/>
      <c r="E414" s="74"/>
      <c r="F414" s="48"/>
      <c r="G414" s="75"/>
      <c r="H414" s="76"/>
    </row>
    <row r="415" spans="1:9" ht="25.5" x14ac:dyDescent="0.2">
      <c r="A415" s="220" t="s">
        <v>10</v>
      </c>
      <c r="B415" s="21" t="s">
        <v>210</v>
      </c>
      <c r="C415" s="20" t="s">
        <v>36</v>
      </c>
      <c r="D415" s="171">
        <f>ROUND(2*(D60+D61),2)</f>
        <v>2647.62</v>
      </c>
      <c r="E415" s="137"/>
      <c r="F415" s="46"/>
      <c r="G415" s="39">
        <f>ROUND(E415*(1+F415),2)</f>
        <v>0</v>
      </c>
      <c r="H415" s="121">
        <f>ROUND(G415*D415,2)</f>
        <v>0</v>
      </c>
    </row>
    <row r="416" spans="1:9" x14ac:dyDescent="0.2">
      <c r="A416" s="248" t="s">
        <v>11</v>
      </c>
      <c r="B416" s="28" t="s">
        <v>55</v>
      </c>
      <c r="C416" s="182" t="s">
        <v>36</v>
      </c>
      <c r="D416" s="173">
        <f>D415</f>
        <v>2647.62</v>
      </c>
      <c r="E416" s="133"/>
      <c r="F416" s="46"/>
      <c r="G416" s="40">
        <f>ROUND(E416*(1+F416),2)</f>
        <v>0</v>
      </c>
      <c r="H416" s="116">
        <f>ROUND(G416*D416,2)</f>
        <v>0</v>
      </c>
    </row>
    <row r="417" spans="1:10" x14ac:dyDescent="0.2">
      <c r="A417" s="248" t="s">
        <v>548</v>
      </c>
      <c r="B417" s="149" t="s">
        <v>436</v>
      </c>
      <c r="C417" s="176" t="s">
        <v>36</v>
      </c>
      <c r="D417" s="175">
        <f>ROUND(5.05+45.7+17.4+18.8+25.07+20.77+70.21+8.37+11.95+11.2+11.2+11.2+31.36+9.6+11.2+2.04+11.9+12.09+3.55+3.55+11.55+11+10.5+11.19+2.04+2.4+47.2+37.96+8.09+14+10+8.91+7.84+2.17+3.56+2.08+2+7.5+9+5.4+13.3+25.47+16.97+9.02+6+7.7+12.95+10.49+10.68+3.22+3.22+9.37,2)</f>
        <v>684.99</v>
      </c>
      <c r="E417" s="133"/>
      <c r="F417" s="46"/>
      <c r="G417" s="40">
        <f t="shared" ref="G417:G421" si="119">ROUND(E417*(1+F417),2)</f>
        <v>0</v>
      </c>
      <c r="H417" s="116">
        <f t="shared" ref="H417:H421" si="120">ROUND(G417*D417,2)</f>
        <v>0</v>
      </c>
    </row>
    <row r="418" spans="1:10" ht="25.5" x14ac:dyDescent="0.2">
      <c r="A418" s="248" t="s">
        <v>858</v>
      </c>
      <c r="B418" s="149" t="s">
        <v>437</v>
      </c>
      <c r="C418" s="176" t="s">
        <v>36</v>
      </c>
      <c r="D418" s="175">
        <f>D417</f>
        <v>684.99</v>
      </c>
      <c r="E418" s="133"/>
      <c r="F418" s="46"/>
      <c r="G418" s="40">
        <f t="shared" si="119"/>
        <v>0</v>
      </c>
      <c r="H418" s="116">
        <f t="shared" si="120"/>
        <v>0</v>
      </c>
    </row>
    <row r="419" spans="1:10" ht="25.5" x14ac:dyDescent="0.2">
      <c r="A419" s="248" t="s">
        <v>859</v>
      </c>
      <c r="B419" s="149" t="s">
        <v>464</v>
      </c>
      <c r="C419" s="176" t="s">
        <v>36</v>
      </c>
      <c r="D419" s="175">
        <f>ROUND((12.5+7.2+7.2+13.2+12+11+5.8+12.5+5.79+5.8+7.59+7.59+5.8)*3+2.7*1.8+3*3.7*2.1,2)</f>
        <v>370.08</v>
      </c>
      <c r="E419" s="133"/>
      <c r="F419" s="46"/>
      <c r="G419" s="40">
        <f t="shared" si="119"/>
        <v>0</v>
      </c>
      <c r="H419" s="116">
        <f t="shared" si="120"/>
        <v>0</v>
      </c>
      <c r="I419" s="112"/>
    </row>
    <row r="420" spans="1:10" s="42" customFormat="1" ht="63.75" x14ac:dyDescent="0.2">
      <c r="A420" s="248" t="s">
        <v>860</v>
      </c>
      <c r="B420" s="149" t="s">
        <v>527</v>
      </c>
      <c r="C420" s="176" t="s">
        <v>36</v>
      </c>
      <c r="D420" s="175">
        <f>ROUND((11.4+9.99+14)*3+2.6*1.1,2)</f>
        <v>109.03</v>
      </c>
      <c r="E420" s="133"/>
      <c r="F420" s="46"/>
      <c r="G420" s="40">
        <f t="shared" ref="G420" si="121">ROUND(E420*(1+F420),2)</f>
        <v>0</v>
      </c>
      <c r="H420" s="116">
        <f t="shared" ref="H420" si="122">ROUND(G420*D420,2)</f>
        <v>0</v>
      </c>
    </row>
    <row r="421" spans="1:10" s="42" customFormat="1" ht="26.25" thickBot="1" x14ac:dyDescent="0.25">
      <c r="A421" s="248" t="s">
        <v>861</v>
      </c>
      <c r="B421" s="149" t="s">
        <v>438</v>
      </c>
      <c r="C421" s="176" t="s">
        <v>36</v>
      </c>
      <c r="D421" s="175">
        <f>ROUND(5.3*2.7+2.4,2)</f>
        <v>16.71</v>
      </c>
      <c r="E421" s="133"/>
      <c r="F421" s="47"/>
      <c r="G421" s="40">
        <f t="shared" si="119"/>
        <v>0</v>
      </c>
      <c r="H421" s="116">
        <f t="shared" si="120"/>
        <v>0</v>
      </c>
      <c r="J421" s="27"/>
    </row>
    <row r="422" spans="1:10" ht="13.5" thickBot="1" x14ac:dyDescent="0.25">
      <c r="A422" s="161"/>
      <c r="B422" s="162"/>
      <c r="C422" s="166"/>
      <c r="D422" s="180"/>
      <c r="E422" s="109"/>
      <c r="F422" s="110"/>
      <c r="G422" s="111" t="s">
        <v>360</v>
      </c>
      <c r="H422" s="111">
        <f>SUM(H415:H421)</f>
        <v>0</v>
      </c>
    </row>
    <row r="423" spans="1:10" s="42" customFormat="1" ht="21.75" customHeight="1" thickBot="1" x14ac:dyDescent="0.25">
      <c r="A423" s="71" t="s">
        <v>302</v>
      </c>
      <c r="B423" s="72" t="s">
        <v>96</v>
      </c>
      <c r="C423" s="73"/>
      <c r="D423" s="74"/>
      <c r="E423" s="74"/>
      <c r="F423" s="48"/>
      <c r="G423" s="75"/>
      <c r="H423" s="76"/>
    </row>
    <row r="424" spans="1:10" s="42" customFormat="1" ht="21.75" customHeight="1" x14ac:dyDescent="0.2">
      <c r="A424" s="243" t="s">
        <v>17</v>
      </c>
      <c r="B424" s="77" t="s">
        <v>115</v>
      </c>
      <c r="C424" s="83"/>
      <c r="D424" s="93"/>
      <c r="E424" s="80"/>
      <c r="F424" s="81"/>
      <c r="G424" s="82"/>
      <c r="H424" s="240"/>
      <c r="J424" s="27"/>
    </row>
    <row r="425" spans="1:10" ht="38.25" x14ac:dyDescent="0.2">
      <c r="A425" s="268" t="s">
        <v>862</v>
      </c>
      <c r="B425" s="144" t="s">
        <v>375</v>
      </c>
      <c r="C425" s="20" t="s">
        <v>37</v>
      </c>
      <c r="D425" s="129">
        <v>27</v>
      </c>
      <c r="E425" s="137"/>
      <c r="F425" s="47"/>
      <c r="G425" s="39">
        <f t="shared" ref="G425:G455" si="123">ROUND(E425*(1+F425),2)</f>
        <v>0</v>
      </c>
      <c r="H425" s="121">
        <f t="shared" ref="H425:H455" si="124">ROUND(G425*D425,2)</f>
        <v>0</v>
      </c>
    </row>
    <row r="426" spans="1:10" ht="25.5" x14ac:dyDescent="0.2">
      <c r="A426" s="269"/>
      <c r="B426" s="34" t="s">
        <v>361</v>
      </c>
      <c r="C426" s="182" t="s">
        <v>37</v>
      </c>
      <c r="D426" s="115">
        <f>D425</f>
        <v>27</v>
      </c>
      <c r="E426" s="133"/>
      <c r="F426" s="44"/>
      <c r="G426" s="40">
        <f>ROUND(E426*(1+F426),2)</f>
        <v>0</v>
      </c>
      <c r="H426" s="116">
        <f>ROUND(G426*D426,2)</f>
        <v>0</v>
      </c>
    </row>
    <row r="427" spans="1:10" ht="25.5" x14ac:dyDescent="0.2">
      <c r="A427" s="269"/>
      <c r="B427" s="142" t="s">
        <v>376</v>
      </c>
      <c r="C427" s="139" t="s">
        <v>37</v>
      </c>
      <c r="D427" s="115">
        <f>D425</f>
        <v>27</v>
      </c>
      <c r="E427" s="133"/>
      <c r="F427" s="44"/>
      <c r="G427" s="40">
        <f>ROUND(E427*(1+F427),2)</f>
        <v>0</v>
      </c>
      <c r="H427" s="116">
        <f>ROUND(G427*D427,2)</f>
        <v>0</v>
      </c>
    </row>
    <row r="428" spans="1:10" ht="38.25" x14ac:dyDescent="0.2">
      <c r="A428" s="269"/>
      <c r="B428" s="142" t="s">
        <v>377</v>
      </c>
      <c r="C428" s="182" t="s">
        <v>37</v>
      </c>
      <c r="D428" s="115">
        <f>D425</f>
        <v>27</v>
      </c>
      <c r="E428" s="133"/>
      <c r="F428" s="44"/>
      <c r="G428" s="40">
        <f t="shared" si="123"/>
        <v>0</v>
      </c>
      <c r="H428" s="116">
        <f t="shared" si="124"/>
        <v>0</v>
      </c>
    </row>
    <row r="429" spans="1:10" x14ac:dyDescent="0.2">
      <c r="A429" s="269"/>
      <c r="B429" s="53" t="s">
        <v>372</v>
      </c>
      <c r="C429" s="33" t="s">
        <v>37</v>
      </c>
      <c r="D429" s="122">
        <v>4</v>
      </c>
      <c r="E429" s="134"/>
      <c r="F429" s="44"/>
      <c r="G429" s="41">
        <f t="shared" si="123"/>
        <v>0</v>
      </c>
      <c r="H429" s="116">
        <f t="shared" si="124"/>
        <v>0</v>
      </c>
    </row>
    <row r="430" spans="1:10" x14ac:dyDescent="0.2">
      <c r="A430" s="269"/>
      <c r="B430" s="53" t="s">
        <v>373</v>
      </c>
      <c r="C430" s="33" t="s">
        <v>36</v>
      </c>
      <c r="D430" s="122">
        <f>ROUND(D429*0.4*0.9,2)</f>
        <v>1.44</v>
      </c>
      <c r="E430" s="134"/>
      <c r="F430" s="44"/>
      <c r="G430" s="41">
        <f t="shared" si="123"/>
        <v>0</v>
      </c>
      <c r="H430" s="116">
        <f t="shared" si="124"/>
        <v>0</v>
      </c>
    </row>
    <row r="431" spans="1:10" ht="26.25" thickBot="1" x14ac:dyDescent="0.25">
      <c r="A431" s="270"/>
      <c r="B431" s="60" t="s">
        <v>12</v>
      </c>
      <c r="C431" s="183" t="s">
        <v>36</v>
      </c>
      <c r="D431" s="188">
        <f>ROUND(D425*2.5*0.9*2.1,2)</f>
        <v>127.58</v>
      </c>
      <c r="E431" s="143"/>
      <c r="F431" s="47"/>
      <c r="G431" s="61">
        <f t="shared" si="123"/>
        <v>0</v>
      </c>
      <c r="H431" s="118">
        <f t="shared" si="124"/>
        <v>0</v>
      </c>
    </row>
    <row r="432" spans="1:10" ht="38.25" x14ac:dyDescent="0.2">
      <c r="A432" s="267" t="s">
        <v>863</v>
      </c>
      <c r="B432" s="140" t="s">
        <v>378</v>
      </c>
      <c r="C432" s="37" t="s">
        <v>37</v>
      </c>
      <c r="D432" s="119">
        <v>12</v>
      </c>
      <c r="E432" s="141"/>
      <c r="F432" s="210"/>
      <c r="G432" s="59">
        <f t="shared" si="123"/>
        <v>0</v>
      </c>
      <c r="H432" s="114">
        <f t="shared" si="124"/>
        <v>0</v>
      </c>
    </row>
    <row r="433" spans="1:8" ht="25.5" x14ac:dyDescent="0.2">
      <c r="A433" s="271"/>
      <c r="B433" s="142" t="s">
        <v>465</v>
      </c>
      <c r="C433" s="182" t="s">
        <v>37</v>
      </c>
      <c r="D433" s="115">
        <f>D432</f>
        <v>12</v>
      </c>
      <c r="E433" s="133"/>
      <c r="F433" s="44"/>
      <c r="G433" s="40">
        <f t="shared" si="123"/>
        <v>0</v>
      </c>
      <c r="H433" s="116">
        <f t="shared" si="124"/>
        <v>0</v>
      </c>
    </row>
    <row r="434" spans="1:8" ht="25.5" x14ac:dyDescent="0.2">
      <c r="A434" s="271"/>
      <c r="B434" s="142" t="s">
        <v>379</v>
      </c>
      <c r="C434" s="139" t="s">
        <v>37</v>
      </c>
      <c r="D434" s="115">
        <f>D432</f>
        <v>12</v>
      </c>
      <c r="E434" s="133"/>
      <c r="F434" s="44"/>
      <c r="G434" s="40">
        <f t="shared" si="123"/>
        <v>0</v>
      </c>
      <c r="H434" s="116">
        <f t="shared" si="124"/>
        <v>0</v>
      </c>
    </row>
    <row r="435" spans="1:8" ht="38.25" x14ac:dyDescent="0.2">
      <c r="A435" s="271"/>
      <c r="B435" s="142" t="s">
        <v>377</v>
      </c>
      <c r="C435" s="182" t="s">
        <v>37</v>
      </c>
      <c r="D435" s="115">
        <f>D432</f>
        <v>12</v>
      </c>
      <c r="E435" s="133"/>
      <c r="F435" s="44"/>
      <c r="G435" s="40">
        <f t="shared" si="123"/>
        <v>0</v>
      </c>
      <c r="H435" s="116">
        <f t="shared" si="124"/>
        <v>0</v>
      </c>
    </row>
    <row r="436" spans="1:8" ht="26.25" thickBot="1" x14ac:dyDescent="0.25">
      <c r="A436" s="272"/>
      <c r="B436" s="60" t="str">
        <f>B431</f>
        <v xml:space="preserve">Pintura em Esmalte brilhante sobre fundo nivelador- duas demãos - nas vistas e caixilhos de itauba </v>
      </c>
      <c r="C436" s="183" t="s">
        <v>36</v>
      </c>
      <c r="D436" s="117">
        <f>ROUND(D432*2.5*0.8*2.1,2)</f>
        <v>50.4</v>
      </c>
      <c r="E436" s="143"/>
      <c r="F436" s="51"/>
      <c r="G436" s="61">
        <f t="shared" ref="G436:G444" si="125">ROUND(E436*(1+F436),2)</f>
        <v>0</v>
      </c>
      <c r="H436" s="118">
        <f t="shared" ref="H436:H444" si="126">ROUND(G436*D436,2)</f>
        <v>0</v>
      </c>
    </row>
    <row r="437" spans="1:8" ht="38.25" x14ac:dyDescent="0.2">
      <c r="A437" s="267" t="s">
        <v>864</v>
      </c>
      <c r="B437" s="144" t="s">
        <v>441</v>
      </c>
      <c r="C437" s="20" t="s">
        <v>37</v>
      </c>
      <c r="D437" s="120">
        <v>2</v>
      </c>
      <c r="E437" s="137"/>
      <c r="F437" s="47"/>
      <c r="G437" s="39">
        <f t="shared" si="125"/>
        <v>0</v>
      </c>
      <c r="H437" s="121">
        <f t="shared" si="126"/>
        <v>0</v>
      </c>
    </row>
    <row r="438" spans="1:8" ht="25.5" x14ac:dyDescent="0.2">
      <c r="A438" s="271"/>
      <c r="B438" s="34" t="s">
        <v>362</v>
      </c>
      <c r="C438" s="182" t="s">
        <v>37</v>
      </c>
      <c r="D438" s="115">
        <f>D437</f>
        <v>2</v>
      </c>
      <c r="E438" s="133"/>
      <c r="F438" s="44"/>
      <c r="G438" s="40">
        <f t="shared" si="125"/>
        <v>0</v>
      </c>
      <c r="H438" s="116">
        <f t="shared" si="126"/>
        <v>0</v>
      </c>
    </row>
    <row r="439" spans="1:8" ht="25.5" x14ac:dyDescent="0.2">
      <c r="A439" s="271"/>
      <c r="B439" s="142" t="s">
        <v>381</v>
      </c>
      <c r="C439" s="139" t="s">
        <v>37</v>
      </c>
      <c r="D439" s="115">
        <f>D437</f>
        <v>2</v>
      </c>
      <c r="E439" s="133"/>
      <c r="F439" s="44"/>
      <c r="G439" s="40">
        <f t="shared" si="125"/>
        <v>0</v>
      </c>
      <c r="H439" s="116">
        <f t="shared" si="126"/>
        <v>0</v>
      </c>
    </row>
    <row r="440" spans="1:8" ht="38.25" x14ac:dyDescent="0.2">
      <c r="A440" s="271"/>
      <c r="B440" s="135" t="s">
        <v>377</v>
      </c>
      <c r="C440" s="182" t="s">
        <v>37</v>
      </c>
      <c r="D440" s="115">
        <f>D437</f>
        <v>2</v>
      </c>
      <c r="E440" s="133"/>
      <c r="F440" s="44"/>
      <c r="G440" s="40">
        <f t="shared" si="125"/>
        <v>0</v>
      </c>
      <c r="H440" s="116">
        <f t="shared" si="126"/>
        <v>0</v>
      </c>
    </row>
    <row r="441" spans="1:8" ht="26.25" thickBot="1" x14ac:dyDescent="0.25">
      <c r="A441" s="265"/>
      <c r="B441" s="60" t="str">
        <f>B431</f>
        <v xml:space="preserve">Pintura em Esmalte brilhante sobre fundo nivelador- duas demãos - nas vistas e caixilhos de itauba </v>
      </c>
      <c r="C441" s="33" t="s">
        <v>36</v>
      </c>
      <c r="D441" s="122">
        <f>ROUND(D437*2.5*0.7*2.1,2)</f>
        <v>7.35</v>
      </c>
      <c r="E441" s="134"/>
      <c r="F441" s="49"/>
      <c r="G441" s="41">
        <f t="shared" si="125"/>
        <v>0</v>
      </c>
      <c r="H441" s="118">
        <f t="shared" si="126"/>
        <v>0</v>
      </c>
    </row>
    <row r="442" spans="1:8" ht="38.25" x14ac:dyDescent="0.2">
      <c r="A442" s="275" t="s">
        <v>865</v>
      </c>
      <c r="B442" s="140" t="s">
        <v>442</v>
      </c>
      <c r="C442" s="37" t="s">
        <v>37</v>
      </c>
      <c r="D442" s="119">
        <v>1</v>
      </c>
      <c r="E442" s="141"/>
      <c r="F442" s="50"/>
      <c r="G442" s="59">
        <f t="shared" si="125"/>
        <v>0</v>
      </c>
      <c r="H442" s="114">
        <f t="shared" si="126"/>
        <v>0</v>
      </c>
    </row>
    <row r="443" spans="1:8" ht="25.5" x14ac:dyDescent="0.2">
      <c r="A443" s="276"/>
      <c r="B443" s="142" t="s">
        <v>380</v>
      </c>
      <c r="C443" s="139" t="s">
        <v>36</v>
      </c>
      <c r="D443" s="115">
        <f>ROUND(D442*0.7*0.45,2)</f>
        <v>0.32</v>
      </c>
      <c r="E443" s="191"/>
      <c r="F443" s="44"/>
      <c r="G443" s="40">
        <f t="shared" si="125"/>
        <v>0</v>
      </c>
      <c r="H443" s="116">
        <f t="shared" si="126"/>
        <v>0</v>
      </c>
    </row>
    <row r="444" spans="1:8" ht="26.25" thickBot="1" x14ac:dyDescent="0.25">
      <c r="A444" s="277"/>
      <c r="B444" s="60" t="str">
        <f>B431</f>
        <v xml:space="preserve">Pintura em Esmalte brilhante sobre fundo nivelador- duas demãos - nas vistas e caixilhos de itauba </v>
      </c>
      <c r="C444" s="183" t="s">
        <v>36</v>
      </c>
      <c r="D444" s="117">
        <f>ROUND(D442*2.5*1.6*2.1,2)</f>
        <v>8.4</v>
      </c>
      <c r="E444" s="143"/>
      <c r="F444" s="51"/>
      <c r="G444" s="61">
        <f t="shared" si="125"/>
        <v>0</v>
      </c>
      <c r="H444" s="118">
        <f t="shared" si="126"/>
        <v>0</v>
      </c>
    </row>
    <row r="445" spans="1:8" ht="38.25" x14ac:dyDescent="0.2">
      <c r="A445" s="273" t="s">
        <v>866</v>
      </c>
      <c r="B445" s="140" t="s">
        <v>443</v>
      </c>
      <c r="C445" s="37" t="s">
        <v>37</v>
      </c>
      <c r="D445" s="119">
        <v>1</v>
      </c>
      <c r="E445" s="141"/>
      <c r="F445" s="50"/>
      <c r="G445" s="59">
        <f t="shared" si="123"/>
        <v>0</v>
      </c>
      <c r="H445" s="121">
        <f t="shared" si="124"/>
        <v>0</v>
      </c>
    </row>
    <row r="446" spans="1:8" ht="25.5" x14ac:dyDescent="0.2">
      <c r="A446" s="274"/>
      <c r="B446" s="142" t="s">
        <v>444</v>
      </c>
      <c r="C446" s="139" t="s">
        <v>37</v>
      </c>
      <c r="D446" s="115">
        <f>D445</f>
        <v>1</v>
      </c>
      <c r="E446" s="133"/>
      <c r="F446" s="44"/>
      <c r="G446" s="40">
        <f t="shared" si="123"/>
        <v>0</v>
      </c>
      <c r="H446" s="116">
        <f t="shared" si="124"/>
        <v>0</v>
      </c>
    </row>
    <row r="447" spans="1:8" x14ac:dyDescent="0.2">
      <c r="A447" s="274"/>
      <c r="B447" s="142" t="e">
        <f>#REF!</f>
        <v>#REF!</v>
      </c>
      <c r="C447" s="139" t="s">
        <v>37</v>
      </c>
      <c r="D447" s="115">
        <f>D445</f>
        <v>1</v>
      </c>
      <c r="E447" s="133"/>
      <c r="F447" s="44"/>
      <c r="G447" s="40">
        <f t="shared" si="123"/>
        <v>0</v>
      </c>
      <c r="H447" s="116">
        <f t="shared" si="124"/>
        <v>0</v>
      </c>
    </row>
    <row r="448" spans="1:8" ht="38.25" x14ac:dyDescent="0.2">
      <c r="A448" s="271"/>
      <c r="B448" s="142" t="s">
        <v>377</v>
      </c>
      <c r="C448" s="182" t="s">
        <v>37</v>
      </c>
      <c r="D448" s="115">
        <f>D445</f>
        <v>1</v>
      </c>
      <c r="E448" s="133"/>
      <c r="F448" s="44"/>
      <c r="G448" s="40">
        <f t="shared" si="123"/>
        <v>0</v>
      </c>
      <c r="H448" s="116">
        <f t="shared" si="124"/>
        <v>0</v>
      </c>
    </row>
    <row r="449" spans="1:10" ht="26.25" thickBot="1" x14ac:dyDescent="0.25">
      <c r="A449" s="271"/>
      <c r="B449" s="53" t="str">
        <f>B436</f>
        <v xml:space="preserve">Pintura em Esmalte brilhante sobre fundo nivelador- duas demãos - nas vistas e caixilhos de itauba </v>
      </c>
      <c r="C449" s="33" t="s">
        <v>36</v>
      </c>
      <c r="D449" s="122">
        <f>ROUND(D445*2.5*1*2.1,2)</f>
        <v>5.25</v>
      </c>
      <c r="E449" s="134"/>
      <c r="F449" s="49"/>
      <c r="G449" s="41">
        <f>ROUND(E449*(1+F449),2)</f>
        <v>0</v>
      </c>
      <c r="H449" s="123">
        <f>ROUND(G449*D449,2)</f>
        <v>0</v>
      </c>
    </row>
    <row r="450" spans="1:10" ht="38.25" x14ac:dyDescent="0.2">
      <c r="A450" s="263" t="s">
        <v>867</v>
      </c>
      <c r="B450" s="140" t="s">
        <v>445</v>
      </c>
      <c r="C450" s="150" t="s">
        <v>37</v>
      </c>
      <c r="D450" s="125">
        <v>1</v>
      </c>
      <c r="E450" s="194"/>
      <c r="F450" s="50"/>
      <c r="G450" s="62">
        <f t="shared" si="123"/>
        <v>0</v>
      </c>
      <c r="H450" s="114">
        <f t="shared" si="124"/>
        <v>0</v>
      </c>
    </row>
    <row r="451" spans="1:10" ht="38.25" x14ac:dyDescent="0.2">
      <c r="A451" s="264"/>
      <c r="B451" s="142" t="s">
        <v>377</v>
      </c>
      <c r="C451" s="182" t="s">
        <v>37</v>
      </c>
      <c r="D451" s="115">
        <f>D450</f>
        <v>1</v>
      </c>
      <c r="E451" s="133"/>
      <c r="F451" s="44"/>
      <c r="G451" s="40">
        <f t="shared" ref="G451" si="127">ROUND(E451*(1+F451),2)</f>
        <v>0</v>
      </c>
      <c r="H451" s="116">
        <f t="shared" ref="H451" si="128">ROUND(G451*D451,2)</f>
        <v>0</v>
      </c>
    </row>
    <row r="452" spans="1:10" ht="26.25" thickBot="1" x14ac:dyDescent="0.25">
      <c r="A452" s="265"/>
      <c r="B452" s="53" t="s">
        <v>12</v>
      </c>
      <c r="C452" s="33" t="s">
        <v>36</v>
      </c>
      <c r="D452" s="122">
        <f>ROUND(D450*2.5*0.9*2.1,2)</f>
        <v>4.7300000000000004</v>
      </c>
      <c r="E452" s="134"/>
      <c r="F452" s="49"/>
      <c r="G452" s="41">
        <f>ROUND(E452*(1+F452),2)</f>
        <v>0</v>
      </c>
      <c r="H452" s="123">
        <f>ROUND(G452*D452,2)</f>
        <v>0</v>
      </c>
    </row>
    <row r="453" spans="1:10" ht="38.25" x14ac:dyDescent="0.2">
      <c r="A453" s="263" t="s">
        <v>868</v>
      </c>
      <c r="B453" s="140" t="s">
        <v>570</v>
      </c>
      <c r="C453" s="37" t="s">
        <v>37</v>
      </c>
      <c r="D453" s="119">
        <v>1</v>
      </c>
      <c r="E453" s="141"/>
      <c r="F453" s="50"/>
      <c r="G453" s="59">
        <f t="shared" si="123"/>
        <v>0</v>
      </c>
      <c r="H453" s="114">
        <f t="shared" si="124"/>
        <v>0</v>
      </c>
    </row>
    <row r="454" spans="1:10" x14ac:dyDescent="0.2">
      <c r="A454" s="264"/>
      <c r="B454" s="196" t="s">
        <v>532</v>
      </c>
      <c r="C454" s="197" t="s">
        <v>36</v>
      </c>
      <c r="D454" s="189">
        <f>ROUND(0.6*1.8,2)</f>
        <v>1.08</v>
      </c>
      <c r="E454" s="190"/>
      <c r="F454" s="52"/>
      <c r="G454" s="40">
        <f t="shared" si="123"/>
        <v>0</v>
      </c>
      <c r="H454" s="116">
        <f t="shared" si="124"/>
        <v>0</v>
      </c>
    </row>
    <row r="455" spans="1:10" ht="26.25" thickBot="1" x14ac:dyDescent="0.25">
      <c r="A455" s="266"/>
      <c r="B455" s="146" t="s">
        <v>528</v>
      </c>
      <c r="C455" s="183" t="s">
        <v>37</v>
      </c>
      <c r="D455" s="117">
        <f>ROUND(1.8*2.7,2)</f>
        <v>4.8600000000000003</v>
      </c>
      <c r="E455" s="143"/>
      <c r="F455" s="51"/>
      <c r="G455" s="61">
        <f t="shared" si="123"/>
        <v>0</v>
      </c>
      <c r="H455" s="118">
        <f t="shared" si="124"/>
        <v>0</v>
      </c>
    </row>
    <row r="456" spans="1:10" ht="38.25" x14ac:dyDescent="0.2">
      <c r="A456" s="263" t="s">
        <v>869</v>
      </c>
      <c r="B456" s="140" t="s">
        <v>452</v>
      </c>
      <c r="C456" s="37" t="s">
        <v>37</v>
      </c>
      <c r="D456" s="119">
        <v>1</v>
      </c>
      <c r="E456" s="141"/>
      <c r="F456" s="50"/>
      <c r="G456" s="59">
        <f t="shared" ref="G456:G458" si="129">ROUND(E456*(1+F456),2)</f>
        <v>0</v>
      </c>
      <c r="H456" s="114">
        <f t="shared" ref="H456:H458" si="130">ROUND(G456*D456,2)</f>
        <v>0</v>
      </c>
    </row>
    <row r="457" spans="1:10" x14ac:dyDescent="0.2">
      <c r="A457" s="264"/>
      <c r="B457" s="196" t="s">
        <v>533</v>
      </c>
      <c r="C457" s="197" t="s">
        <v>36</v>
      </c>
      <c r="D457" s="189">
        <f>ROUND(0.6*1.6,2)</f>
        <v>0.96</v>
      </c>
      <c r="E457" s="190"/>
      <c r="F457" s="52"/>
      <c r="G457" s="40">
        <f t="shared" si="129"/>
        <v>0</v>
      </c>
      <c r="H457" s="116">
        <f t="shared" si="130"/>
        <v>0</v>
      </c>
    </row>
    <row r="458" spans="1:10" s="42" customFormat="1" ht="26.25" thickBot="1" x14ac:dyDescent="0.25">
      <c r="A458" s="266"/>
      <c r="B458" s="146" t="s">
        <v>528</v>
      </c>
      <c r="C458" s="183" t="s">
        <v>37</v>
      </c>
      <c r="D458" s="117">
        <f>ROUND(1.6*2.7,2)</f>
        <v>4.32</v>
      </c>
      <c r="E458" s="143"/>
      <c r="F458" s="51"/>
      <c r="G458" s="61">
        <f t="shared" si="129"/>
        <v>0</v>
      </c>
      <c r="H458" s="118">
        <f t="shared" si="130"/>
        <v>0</v>
      </c>
      <c r="J458" s="27"/>
    </row>
    <row r="459" spans="1:10" ht="39" thickBot="1" x14ac:dyDescent="0.25">
      <c r="A459" s="209" t="s">
        <v>870</v>
      </c>
      <c r="B459" s="193" t="s">
        <v>453</v>
      </c>
      <c r="C459" s="145" t="s">
        <v>36</v>
      </c>
      <c r="D459" s="124">
        <f>ROUND(10*0.8*1.9,2)</f>
        <v>15.2</v>
      </c>
      <c r="E459" s="192"/>
      <c r="F459" s="126"/>
      <c r="G459" s="62">
        <f>ROUND(E459*(1+F459),2)</f>
        <v>0</v>
      </c>
      <c r="H459" s="195">
        <f>ROUND(G459*D459,2)</f>
        <v>0</v>
      </c>
    </row>
    <row r="460" spans="1:10" ht="38.25" x14ac:dyDescent="0.2">
      <c r="A460" s="220" t="s">
        <v>871</v>
      </c>
      <c r="B460" s="193" t="s">
        <v>454</v>
      </c>
      <c r="C460" s="222" t="s">
        <v>36</v>
      </c>
      <c r="D460" s="119">
        <f>ROUND(3*0.7*2.1,2)</f>
        <v>4.41</v>
      </c>
      <c r="E460" s="141"/>
      <c r="F460" s="126"/>
      <c r="G460" s="62">
        <f>ROUND(E460*(1+F460),2)</f>
        <v>0</v>
      </c>
      <c r="H460" s="195">
        <f>ROUND(G460*D460,2)</f>
        <v>0</v>
      </c>
    </row>
    <row r="461" spans="1:10" s="42" customFormat="1" ht="21.75" customHeight="1" x14ac:dyDescent="0.2">
      <c r="A461" s="243" t="s">
        <v>14</v>
      </c>
      <c r="B461" s="77" t="s">
        <v>116</v>
      </c>
      <c r="C461" s="219"/>
      <c r="D461" s="93"/>
      <c r="E461" s="93"/>
      <c r="F461" s="81"/>
      <c r="G461" s="82"/>
      <c r="H461" s="240"/>
      <c r="J461" s="27"/>
    </row>
    <row r="462" spans="1:10" ht="25.5" x14ac:dyDescent="0.2">
      <c r="A462" s="250" t="s">
        <v>872</v>
      </c>
      <c r="B462" s="142" t="s">
        <v>462</v>
      </c>
      <c r="C462" s="160" t="s">
        <v>37</v>
      </c>
      <c r="D462" s="120">
        <v>2</v>
      </c>
      <c r="E462" s="137"/>
      <c r="F462" s="47"/>
      <c r="G462" s="39">
        <f>ROUND(E462*(1+F462),2)</f>
        <v>0</v>
      </c>
      <c r="H462" s="121">
        <f>ROUND(G462*D462,2)</f>
        <v>0</v>
      </c>
    </row>
    <row r="463" spans="1:10" ht="38.25" x14ac:dyDescent="0.2">
      <c r="A463" s="250" t="s">
        <v>873</v>
      </c>
      <c r="B463" s="142" t="s">
        <v>463</v>
      </c>
      <c r="C463" s="182" t="s">
        <v>36</v>
      </c>
      <c r="D463" s="115">
        <f>ROUND(5*2,2)</f>
        <v>10</v>
      </c>
      <c r="E463" s="133"/>
      <c r="F463" s="47"/>
      <c r="G463" s="40">
        <f>ROUND(E463*(1+F463),2)</f>
        <v>0</v>
      </c>
      <c r="H463" s="116">
        <f>ROUND(G463*D463,2)</f>
        <v>0</v>
      </c>
    </row>
    <row r="464" spans="1:10" ht="38.25" x14ac:dyDescent="0.2">
      <c r="A464" s="250" t="s">
        <v>874</v>
      </c>
      <c r="B464" s="142" t="s">
        <v>529</v>
      </c>
      <c r="C464" s="139" t="s">
        <v>36</v>
      </c>
      <c r="D464" s="115">
        <f>ROUND(1.3*2.1,2)</f>
        <v>2.73</v>
      </c>
      <c r="E464" s="133"/>
      <c r="F464" s="47"/>
      <c r="G464" s="40">
        <f>ROUND(E464*(1+F464),2)</f>
        <v>0</v>
      </c>
      <c r="H464" s="116">
        <f>ROUND(G464*D464,2)</f>
        <v>0</v>
      </c>
    </row>
    <row r="465" spans="1:10" s="42" customFormat="1" ht="25.5" x14ac:dyDescent="0.2">
      <c r="A465" s="250" t="s">
        <v>875</v>
      </c>
      <c r="B465" s="142" t="s">
        <v>530</v>
      </c>
      <c r="C465" s="139" t="s">
        <v>37</v>
      </c>
      <c r="D465" s="115">
        <v>2</v>
      </c>
      <c r="E465" s="133"/>
      <c r="F465" s="47"/>
      <c r="G465" s="40">
        <f t="shared" ref="G465" si="131">ROUND(E465*(1+F465),2)</f>
        <v>0</v>
      </c>
      <c r="H465" s="116">
        <f t="shared" ref="H465" si="132">ROUND(G465*D465,2)</f>
        <v>0</v>
      </c>
      <c r="J465" s="27"/>
    </row>
    <row r="466" spans="1:10" ht="25.5" x14ac:dyDescent="0.2">
      <c r="A466" s="250" t="s">
        <v>876</v>
      </c>
      <c r="B466" s="34" t="s">
        <v>97</v>
      </c>
      <c r="C466" s="182" t="s">
        <v>36</v>
      </c>
      <c r="D466" s="127">
        <f>ROUND(D462*5*2+D463+D465*1*2,2)</f>
        <v>34</v>
      </c>
      <c r="E466" s="133"/>
      <c r="F466" s="47"/>
      <c r="G466" s="41">
        <f>ROUND(E466*(1+F466),2)</f>
        <v>0</v>
      </c>
      <c r="H466" s="116">
        <f>ROUND(G466*D466,2)</f>
        <v>0</v>
      </c>
    </row>
    <row r="467" spans="1:10" ht="25.5" x14ac:dyDescent="0.2">
      <c r="A467" s="250" t="s">
        <v>877</v>
      </c>
      <c r="B467" s="142" t="s">
        <v>461</v>
      </c>
      <c r="C467" s="176" t="s">
        <v>36</v>
      </c>
      <c r="D467" s="127">
        <f>D466</f>
        <v>34</v>
      </c>
      <c r="E467" s="134"/>
      <c r="F467" s="47"/>
      <c r="G467" s="41">
        <f>ROUND(E467*(1+F467),2)</f>
        <v>0</v>
      </c>
      <c r="H467" s="116">
        <f>ROUND(G467*D467,2)</f>
        <v>0</v>
      </c>
    </row>
    <row r="468" spans="1:10" s="42" customFormat="1" ht="21.75" customHeight="1" x14ac:dyDescent="0.2">
      <c r="A468" s="243" t="s">
        <v>332</v>
      </c>
      <c r="B468" s="77" t="s">
        <v>117</v>
      </c>
      <c r="C468" s="83"/>
      <c r="D468" s="93"/>
      <c r="E468" s="80"/>
      <c r="F468" s="81"/>
      <c r="G468" s="82"/>
      <c r="H468" s="240"/>
      <c r="J468" s="27"/>
    </row>
    <row r="469" spans="1:10" ht="25.5" x14ac:dyDescent="0.2">
      <c r="A469" s="279" t="s">
        <v>878</v>
      </c>
      <c r="B469" s="148" t="s">
        <v>457</v>
      </c>
      <c r="C469" s="20" t="s">
        <v>36</v>
      </c>
      <c r="D469" s="129">
        <f>ROUND(26*1.8*0.9,2)</f>
        <v>42.12</v>
      </c>
      <c r="E469" s="133"/>
      <c r="F469" s="47"/>
      <c r="G469" s="39">
        <f>ROUND(E469*(1+F469),2)</f>
        <v>0</v>
      </c>
      <c r="H469" s="121">
        <f>ROUND(G469*D469,2)</f>
        <v>0</v>
      </c>
    </row>
    <row r="470" spans="1:10" x14ac:dyDescent="0.2">
      <c r="A470" s="280"/>
      <c r="B470" s="149" t="s">
        <v>364</v>
      </c>
      <c r="C470" s="33" t="s">
        <v>36</v>
      </c>
      <c r="D470" s="128">
        <f>D469</f>
        <v>42.12</v>
      </c>
      <c r="E470" s="134"/>
      <c r="F470" s="49"/>
      <c r="G470" s="41">
        <f>ROUND(E470*(1+F470),2)</f>
        <v>0</v>
      </c>
      <c r="H470" s="123">
        <f>ROUND(G470*D470,2)</f>
        <v>0</v>
      </c>
    </row>
    <row r="471" spans="1:10" ht="13.5" thickBot="1" x14ac:dyDescent="0.25">
      <c r="A471" s="281"/>
      <c r="B471" s="149" t="e">
        <f>#REF!</f>
        <v>#REF!</v>
      </c>
      <c r="C471" s="176" t="s">
        <v>36</v>
      </c>
      <c r="D471" s="128">
        <f>ROUND(1.8*0.9*7,2)</f>
        <v>11.34</v>
      </c>
      <c r="E471" s="134"/>
      <c r="F471" s="49"/>
      <c r="G471" s="41">
        <f>ROUND(E471*(1+F471),2)</f>
        <v>0</v>
      </c>
      <c r="H471" s="123">
        <f>ROUND(G471*D471,2)</f>
        <v>0</v>
      </c>
    </row>
    <row r="472" spans="1:10" ht="38.25" x14ac:dyDescent="0.2">
      <c r="A472" s="275" t="s">
        <v>879</v>
      </c>
      <c r="B472" s="151" t="s">
        <v>459</v>
      </c>
      <c r="C472" s="37" t="s">
        <v>36</v>
      </c>
      <c r="D472" s="113">
        <f>ROUND(2*1*4.8,2)</f>
        <v>9.6</v>
      </c>
      <c r="E472" s="141"/>
      <c r="F472" s="50"/>
      <c r="G472" s="59">
        <f t="shared" ref="G472:G482" si="133">ROUND(E472*(1+F472),2)</f>
        <v>0</v>
      </c>
      <c r="H472" s="114">
        <f t="shared" ref="H472:H482" si="134">ROUND(G472*D472,2)</f>
        <v>0</v>
      </c>
    </row>
    <row r="473" spans="1:10" ht="25.5" x14ac:dyDescent="0.2">
      <c r="A473" s="276"/>
      <c r="B473" s="138" t="s">
        <v>458</v>
      </c>
      <c r="C473" s="182" t="s">
        <v>36</v>
      </c>
      <c r="D473" s="127">
        <f>ROUND(12*0.6*0.8,2)</f>
        <v>5.76</v>
      </c>
      <c r="E473" s="133"/>
      <c r="F473" s="44"/>
      <c r="G473" s="40">
        <f t="shared" si="133"/>
        <v>0</v>
      </c>
      <c r="H473" s="116">
        <f t="shared" si="134"/>
        <v>0</v>
      </c>
    </row>
    <row r="474" spans="1:10" ht="25.5" x14ac:dyDescent="0.2">
      <c r="A474" s="278"/>
      <c r="B474" s="14" t="s">
        <v>374</v>
      </c>
      <c r="C474" s="33" t="s">
        <v>36</v>
      </c>
      <c r="D474" s="128">
        <f>ROUND(6*0.6*0.8,2)</f>
        <v>2.88</v>
      </c>
      <c r="E474" s="134"/>
      <c r="F474" s="44"/>
      <c r="G474" s="41">
        <f t="shared" si="133"/>
        <v>0</v>
      </c>
      <c r="H474" s="116">
        <f t="shared" si="134"/>
        <v>0</v>
      </c>
    </row>
    <row r="475" spans="1:10" ht="13.5" thickBot="1" x14ac:dyDescent="0.25">
      <c r="A475" s="277"/>
      <c r="B475" s="38" t="s">
        <v>363</v>
      </c>
      <c r="C475" s="183" t="s">
        <v>36</v>
      </c>
      <c r="D475" s="130">
        <f>ROUND(D472+D474,2)</f>
        <v>12.48</v>
      </c>
      <c r="E475" s="143"/>
      <c r="F475" s="51"/>
      <c r="G475" s="61">
        <f t="shared" si="133"/>
        <v>0</v>
      </c>
      <c r="H475" s="118">
        <f t="shared" si="134"/>
        <v>0</v>
      </c>
    </row>
    <row r="476" spans="1:10" ht="25.5" x14ac:dyDescent="0.2">
      <c r="A476" s="267" t="s">
        <v>880</v>
      </c>
      <c r="B476" s="151" t="s">
        <v>531</v>
      </c>
      <c r="C476" s="37" t="s">
        <v>36</v>
      </c>
      <c r="D476" s="113">
        <f>ROUND(8*0.6*0.9,2)</f>
        <v>4.32</v>
      </c>
      <c r="E476" s="141"/>
      <c r="F476" s="50"/>
      <c r="G476" s="59">
        <f>ROUND(E476*(1+F476),2)</f>
        <v>0</v>
      </c>
      <c r="H476" s="114">
        <f>ROUND(G476*D476,2)</f>
        <v>0</v>
      </c>
    </row>
    <row r="477" spans="1:10" ht="13.5" thickBot="1" x14ac:dyDescent="0.25">
      <c r="A477" s="272"/>
      <c r="B477" s="38" t="s">
        <v>364</v>
      </c>
      <c r="C477" s="183" t="s">
        <v>36</v>
      </c>
      <c r="D477" s="130">
        <f>D476</f>
        <v>4.32</v>
      </c>
      <c r="E477" s="211"/>
      <c r="F477" s="51"/>
      <c r="G477" s="61">
        <f>ROUND(E477*(1+F477),2)</f>
        <v>0</v>
      </c>
      <c r="H477" s="118">
        <f>ROUND(G477*D477,2)</f>
        <v>0</v>
      </c>
    </row>
    <row r="478" spans="1:10" ht="25.5" x14ac:dyDescent="0.2">
      <c r="A478" s="267" t="s">
        <v>881</v>
      </c>
      <c r="B478" s="151" t="s">
        <v>460</v>
      </c>
      <c r="C478" s="37" t="s">
        <v>36</v>
      </c>
      <c r="D478" s="113">
        <f>ROUND(16*1*0.9,2)</f>
        <v>14.4</v>
      </c>
      <c r="E478" s="141"/>
      <c r="F478" s="50"/>
      <c r="G478" s="59">
        <f t="shared" si="133"/>
        <v>0</v>
      </c>
      <c r="H478" s="114">
        <f t="shared" si="134"/>
        <v>0</v>
      </c>
    </row>
    <row r="479" spans="1:10" x14ac:dyDescent="0.2">
      <c r="A479" s="282"/>
      <c r="B479" s="13" t="s">
        <v>363</v>
      </c>
      <c r="C479" s="182" t="s">
        <v>36</v>
      </c>
      <c r="D479" s="128">
        <f>D478</f>
        <v>14.4</v>
      </c>
      <c r="E479" s="134"/>
      <c r="F479" s="49"/>
      <c r="G479" s="41">
        <f t="shared" si="133"/>
        <v>0</v>
      </c>
      <c r="H479" s="123">
        <f t="shared" si="134"/>
        <v>0</v>
      </c>
    </row>
    <row r="480" spans="1:10" ht="13.5" thickBot="1" x14ac:dyDescent="0.25">
      <c r="A480" s="283"/>
      <c r="B480" s="260" t="e">
        <f>#REF!</f>
        <v>#REF!</v>
      </c>
      <c r="C480" s="197" t="s">
        <v>36</v>
      </c>
      <c r="D480" s="130">
        <f>ROUND(1*0.9*3,2)</f>
        <v>2.7</v>
      </c>
      <c r="E480" s="143"/>
      <c r="F480" s="51"/>
      <c r="G480" s="61">
        <f t="shared" ref="G480" si="135">ROUND(E480*(1+F480),2)</f>
        <v>0</v>
      </c>
      <c r="H480" s="118">
        <f t="shared" ref="H480" si="136">ROUND(G480*D480,2)</f>
        <v>0</v>
      </c>
    </row>
    <row r="481" spans="1:9" ht="25.5" x14ac:dyDescent="0.2">
      <c r="A481" s="267" t="s">
        <v>882</v>
      </c>
      <c r="B481" s="151" t="s">
        <v>455</v>
      </c>
      <c r="C481" s="37" t="s">
        <v>36</v>
      </c>
      <c r="D481" s="113">
        <f>ROUND(2.5*1.35,2)</f>
        <v>3.38</v>
      </c>
      <c r="E481" s="137"/>
      <c r="F481" s="47"/>
      <c r="G481" s="39">
        <f t="shared" si="133"/>
        <v>0</v>
      </c>
      <c r="H481" s="121">
        <f t="shared" si="134"/>
        <v>0</v>
      </c>
    </row>
    <row r="482" spans="1:9" ht="13.5" thickBot="1" x14ac:dyDescent="0.25">
      <c r="A482" s="265"/>
      <c r="B482" s="14" t="s">
        <v>365</v>
      </c>
      <c r="C482" s="183" t="s">
        <v>36</v>
      </c>
      <c r="D482" s="200">
        <f>D481</f>
        <v>3.38</v>
      </c>
      <c r="E482" s="143"/>
      <c r="F482" s="51"/>
      <c r="G482" s="61">
        <f t="shared" si="133"/>
        <v>0</v>
      </c>
      <c r="H482" s="118">
        <f t="shared" si="134"/>
        <v>0</v>
      </c>
      <c r="I482" s="112"/>
    </row>
    <row r="483" spans="1:9" s="42" customFormat="1" ht="25.5" x14ac:dyDescent="0.2">
      <c r="A483" s="267" t="s">
        <v>883</v>
      </c>
      <c r="B483" s="151" t="s">
        <v>456</v>
      </c>
      <c r="C483" s="150" t="s">
        <v>36</v>
      </c>
      <c r="D483" s="216">
        <f>ROUND(3*0.8*0.9,2)</f>
        <v>2.16</v>
      </c>
      <c r="E483" s="194"/>
      <c r="F483" s="126"/>
      <c r="G483" s="62">
        <f t="shared" ref="G483" si="137">ROUND(E483*(1+F483),2)</f>
        <v>0</v>
      </c>
      <c r="H483" s="114">
        <f t="shared" ref="H483" si="138">ROUND(G483*D483,2)</f>
        <v>0</v>
      </c>
    </row>
    <row r="484" spans="1:9" ht="13.5" thickBot="1" x14ac:dyDescent="0.25">
      <c r="A484" s="283"/>
      <c r="B484" s="38" t="s">
        <v>364</v>
      </c>
      <c r="C484" s="33" t="s">
        <v>36</v>
      </c>
      <c r="D484" s="130">
        <f>D483</f>
        <v>2.16</v>
      </c>
      <c r="E484" s="143"/>
      <c r="F484" s="51"/>
      <c r="G484" s="61">
        <f t="shared" ref="G484" si="139">ROUND(E484*(1+F484),2)</f>
        <v>0</v>
      </c>
      <c r="H484" s="121">
        <f t="shared" ref="H484" si="140">ROUND(G484*D484,2)</f>
        <v>0</v>
      </c>
    </row>
    <row r="485" spans="1:9" ht="13.5" thickBot="1" x14ac:dyDescent="0.25">
      <c r="A485" s="105"/>
      <c r="B485" s="106"/>
      <c r="C485" s="201"/>
      <c r="D485" s="108"/>
      <c r="E485" s="109"/>
      <c r="F485" s="110"/>
      <c r="G485" s="111" t="s">
        <v>360</v>
      </c>
      <c r="H485" s="111">
        <f>SUM(H425:H484)</f>
        <v>0</v>
      </c>
    </row>
    <row r="486" spans="1:9" s="42" customFormat="1" ht="21.75" customHeight="1" thickBot="1" x14ac:dyDescent="0.25">
      <c r="A486" s="71" t="s">
        <v>18</v>
      </c>
      <c r="B486" s="72" t="s">
        <v>56</v>
      </c>
      <c r="C486" s="73"/>
      <c r="D486" s="74"/>
      <c r="E486" s="74"/>
      <c r="F486" s="48"/>
      <c r="G486" s="75"/>
      <c r="H486" s="76"/>
    </row>
    <row r="487" spans="1:9" x14ac:dyDescent="0.2">
      <c r="A487" s="248" t="s">
        <v>50</v>
      </c>
      <c r="B487" s="13" t="s">
        <v>57</v>
      </c>
      <c r="C487" s="182" t="s">
        <v>37</v>
      </c>
      <c r="D487" s="169">
        <v>25</v>
      </c>
      <c r="E487" s="133"/>
      <c r="F487" s="45"/>
      <c r="G487" s="40">
        <f t="shared" ref="G487:G496" si="141">ROUND(E487*(1+F487),2)</f>
        <v>0</v>
      </c>
      <c r="H487" s="116">
        <f t="shared" ref="H487:H496" si="142">ROUND(G487*D487,2)</f>
        <v>0</v>
      </c>
    </row>
    <row r="488" spans="1:9" x14ac:dyDescent="0.2">
      <c r="A488" s="248" t="s">
        <v>78</v>
      </c>
      <c r="B488" s="13" t="e">
        <f>#REF!</f>
        <v>#REF!</v>
      </c>
      <c r="C488" s="182" t="s">
        <v>37</v>
      </c>
      <c r="D488" s="169">
        <v>34</v>
      </c>
      <c r="E488" s="133"/>
      <c r="F488" s="44"/>
      <c r="G488" s="40">
        <f t="shared" si="141"/>
        <v>0</v>
      </c>
      <c r="H488" s="116">
        <f t="shared" si="142"/>
        <v>0</v>
      </c>
    </row>
    <row r="489" spans="1:9" ht="25.5" x14ac:dyDescent="0.2">
      <c r="A489" s="248" t="s">
        <v>111</v>
      </c>
      <c r="B489" s="13" t="s">
        <v>74</v>
      </c>
      <c r="C489" s="182" t="s">
        <v>37</v>
      </c>
      <c r="D489" s="169">
        <v>4</v>
      </c>
      <c r="E489" s="133"/>
      <c r="F489" s="44"/>
      <c r="G489" s="39">
        <f t="shared" si="141"/>
        <v>0</v>
      </c>
      <c r="H489" s="121">
        <f t="shared" si="142"/>
        <v>0</v>
      </c>
    </row>
    <row r="490" spans="1:9" ht="25.5" x14ac:dyDescent="0.2">
      <c r="A490" s="248" t="s">
        <v>79</v>
      </c>
      <c r="B490" s="21" t="s">
        <v>98</v>
      </c>
      <c r="C490" s="20" t="s">
        <v>37</v>
      </c>
      <c r="D490" s="181">
        <v>2</v>
      </c>
      <c r="E490" s="137"/>
      <c r="F490" s="44"/>
      <c r="G490" s="39">
        <f t="shared" si="141"/>
        <v>0</v>
      </c>
      <c r="H490" s="121">
        <f t="shared" si="142"/>
        <v>0</v>
      </c>
    </row>
    <row r="491" spans="1:9" ht="25.5" x14ac:dyDescent="0.2">
      <c r="A491" s="248" t="s">
        <v>112</v>
      </c>
      <c r="B491" s="21" t="s">
        <v>99</v>
      </c>
      <c r="C491" s="20" t="s">
        <v>37</v>
      </c>
      <c r="D491" s="181">
        <f>D490</f>
        <v>2</v>
      </c>
      <c r="E491" s="137"/>
      <c r="F491" s="44"/>
      <c r="G491" s="39">
        <f t="shared" si="141"/>
        <v>0</v>
      </c>
      <c r="H491" s="121">
        <f t="shared" si="142"/>
        <v>0</v>
      </c>
    </row>
    <row r="492" spans="1:9" ht="25.5" x14ac:dyDescent="0.2">
      <c r="A492" s="248" t="s">
        <v>80</v>
      </c>
      <c r="B492" s="148" t="s">
        <v>915</v>
      </c>
      <c r="C492" s="160" t="s">
        <v>37</v>
      </c>
      <c r="D492" s="181">
        <v>1</v>
      </c>
      <c r="E492" s="137"/>
      <c r="F492" s="44"/>
      <c r="G492" s="137">
        <f>ROUND(E492*(1+F492),2)</f>
        <v>0</v>
      </c>
      <c r="H492" s="251">
        <f>ROUND(G492*D492,2)</f>
        <v>0</v>
      </c>
    </row>
    <row r="493" spans="1:9" ht="38.25" x14ac:dyDescent="0.2">
      <c r="A493" s="248" t="s">
        <v>81</v>
      </c>
      <c r="B493" s="148" t="s">
        <v>469</v>
      </c>
      <c r="C493" s="20" t="s">
        <v>37</v>
      </c>
      <c r="D493" s="181">
        <v>15</v>
      </c>
      <c r="E493" s="137"/>
      <c r="F493" s="44"/>
      <c r="G493" s="39">
        <f t="shared" si="141"/>
        <v>0</v>
      </c>
      <c r="H493" s="121">
        <f t="shared" si="142"/>
        <v>0</v>
      </c>
    </row>
    <row r="494" spans="1:9" x14ac:dyDescent="0.2">
      <c r="A494" s="248" t="s">
        <v>884</v>
      </c>
      <c r="B494" s="13" t="s">
        <v>13</v>
      </c>
      <c r="C494" s="182" t="s">
        <v>37</v>
      </c>
      <c r="D494" s="169">
        <f>ROUND(D493-D495,2)</f>
        <v>11</v>
      </c>
      <c r="E494" s="133"/>
      <c r="F494" s="44"/>
      <c r="G494" s="40">
        <f t="shared" si="141"/>
        <v>0</v>
      </c>
      <c r="H494" s="116">
        <f>ROUND(G494*D494,2)</f>
        <v>0</v>
      </c>
    </row>
    <row r="495" spans="1:9" x14ac:dyDescent="0.2">
      <c r="A495" s="248" t="s">
        <v>885</v>
      </c>
      <c r="B495" s="21" t="s">
        <v>113</v>
      </c>
      <c r="C495" s="20" t="s">
        <v>37</v>
      </c>
      <c r="D495" s="181">
        <v>4</v>
      </c>
      <c r="E495" s="137"/>
      <c r="F495" s="44"/>
      <c r="G495" s="39">
        <f t="shared" si="141"/>
        <v>0</v>
      </c>
      <c r="H495" s="116">
        <f>ROUND(G495*D495,2)</f>
        <v>0</v>
      </c>
    </row>
    <row r="496" spans="1:9" ht="25.5" x14ac:dyDescent="0.2">
      <c r="A496" s="248" t="s">
        <v>886</v>
      </c>
      <c r="B496" s="148" t="s">
        <v>466</v>
      </c>
      <c r="C496" s="20" t="s">
        <v>37</v>
      </c>
      <c r="D496" s="181">
        <v>5</v>
      </c>
      <c r="E496" s="137"/>
      <c r="F496" s="44"/>
      <c r="G496" s="39">
        <f t="shared" si="141"/>
        <v>0</v>
      </c>
      <c r="H496" s="121">
        <f t="shared" si="142"/>
        <v>0</v>
      </c>
    </row>
    <row r="497" spans="1:9" x14ac:dyDescent="0.2">
      <c r="A497" s="248" t="s">
        <v>887</v>
      </c>
      <c r="B497" s="13" t="s">
        <v>58</v>
      </c>
      <c r="C497" s="182" t="s">
        <v>37</v>
      </c>
      <c r="D497" s="169">
        <v>2</v>
      </c>
      <c r="E497" s="133"/>
      <c r="F497" s="44"/>
      <c r="G497" s="40">
        <f t="shared" ref="G497:G506" si="143">ROUND(E497*(1+F497),2)</f>
        <v>0</v>
      </c>
      <c r="H497" s="116">
        <f t="shared" ref="H497:H506" si="144">ROUND(G497*D497,2)</f>
        <v>0</v>
      </c>
    </row>
    <row r="498" spans="1:9" x14ac:dyDescent="0.2">
      <c r="A498" s="248" t="s">
        <v>888</v>
      </c>
      <c r="B498" s="13" t="s">
        <v>366</v>
      </c>
      <c r="C498" s="182" t="s">
        <v>37</v>
      </c>
      <c r="D498" s="169">
        <v>4</v>
      </c>
      <c r="E498" s="133"/>
      <c r="F498" s="44"/>
      <c r="G498" s="40">
        <f t="shared" si="143"/>
        <v>0</v>
      </c>
      <c r="H498" s="116">
        <f t="shared" si="144"/>
        <v>0</v>
      </c>
    </row>
    <row r="499" spans="1:9" ht="25.5" x14ac:dyDescent="0.2">
      <c r="A499" s="248" t="s">
        <v>889</v>
      </c>
      <c r="B499" s="138" t="s">
        <v>467</v>
      </c>
      <c r="C499" s="139" t="s">
        <v>37</v>
      </c>
      <c r="D499" s="169">
        <v>43</v>
      </c>
      <c r="E499" s="133"/>
      <c r="F499" s="44"/>
      <c r="G499" s="133">
        <f t="shared" si="143"/>
        <v>0</v>
      </c>
      <c r="H499" s="251">
        <f t="shared" si="144"/>
        <v>0</v>
      </c>
    </row>
    <row r="500" spans="1:9" ht="25.5" x14ac:dyDescent="0.2">
      <c r="A500" s="248" t="s">
        <v>890</v>
      </c>
      <c r="B500" s="138" t="s">
        <v>468</v>
      </c>
      <c r="C500" s="139" t="s">
        <v>37</v>
      </c>
      <c r="D500" s="169">
        <v>39</v>
      </c>
      <c r="E500" s="133"/>
      <c r="F500" s="44"/>
      <c r="G500" s="133">
        <f t="shared" si="143"/>
        <v>0</v>
      </c>
      <c r="H500" s="251">
        <f t="shared" si="144"/>
        <v>0</v>
      </c>
    </row>
    <row r="501" spans="1:9" ht="25.5" x14ac:dyDescent="0.2">
      <c r="A501" s="248" t="s">
        <v>891</v>
      </c>
      <c r="B501" s="138" t="s">
        <v>383</v>
      </c>
      <c r="C501" s="182" t="s">
        <v>37</v>
      </c>
      <c r="D501" s="65">
        <f>ROUND(4*3+9,2)</f>
        <v>21</v>
      </c>
      <c r="E501" s="133"/>
      <c r="F501" s="44"/>
      <c r="G501" s="40">
        <f t="shared" si="143"/>
        <v>0</v>
      </c>
      <c r="H501" s="116">
        <f t="shared" si="144"/>
        <v>0</v>
      </c>
    </row>
    <row r="502" spans="1:9" ht="25.5" x14ac:dyDescent="0.2">
      <c r="A502" s="248" t="s">
        <v>892</v>
      </c>
      <c r="B502" s="138" t="s">
        <v>384</v>
      </c>
      <c r="C502" s="139" t="s">
        <v>37</v>
      </c>
      <c r="D502" s="65">
        <v>8</v>
      </c>
      <c r="E502" s="133"/>
      <c r="F502" s="44"/>
      <c r="G502" s="40">
        <f t="shared" si="143"/>
        <v>0</v>
      </c>
      <c r="H502" s="116">
        <f t="shared" si="144"/>
        <v>0</v>
      </c>
    </row>
    <row r="503" spans="1:9" x14ac:dyDescent="0.2">
      <c r="A503" s="248" t="s">
        <v>893</v>
      </c>
      <c r="B503" s="13" t="s">
        <v>7</v>
      </c>
      <c r="C503" s="182" t="s">
        <v>37</v>
      </c>
      <c r="D503" s="169">
        <v>33</v>
      </c>
      <c r="E503" s="133"/>
      <c r="F503" s="44"/>
      <c r="G503" s="40">
        <f t="shared" si="143"/>
        <v>0</v>
      </c>
      <c r="H503" s="116">
        <f t="shared" si="144"/>
        <v>0</v>
      </c>
    </row>
    <row r="504" spans="1:9" ht="25.5" x14ac:dyDescent="0.2">
      <c r="A504" s="248" t="s">
        <v>894</v>
      </c>
      <c r="B504" s="138" t="s">
        <v>385</v>
      </c>
      <c r="C504" s="182" t="s">
        <v>37</v>
      </c>
      <c r="D504" s="169">
        <v>33</v>
      </c>
      <c r="E504" s="133"/>
      <c r="F504" s="44"/>
      <c r="G504" s="40">
        <f t="shared" si="143"/>
        <v>0</v>
      </c>
      <c r="H504" s="116">
        <f t="shared" si="144"/>
        <v>0</v>
      </c>
    </row>
    <row r="505" spans="1:9" x14ac:dyDescent="0.2">
      <c r="A505" s="248" t="s">
        <v>895</v>
      </c>
      <c r="B505" s="13" t="e">
        <f>#REF!</f>
        <v>#REF!</v>
      </c>
      <c r="C505" s="182" t="s">
        <v>37</v>
      </c>
      <c r="D505" s="169">
        <v>15</v>
      </c>
      <c r="E505" s="133"/>
      <c r="F505" s="44"/>
      <c r="G505" s="39">
        <f t="shared" si="143"/>
        <v>0</v>
      </c>
      <c r="H505" s="121">
        <f t="shared" si="144"/>
        <v>0</v>
      </c>
      <c r="I505" s="112"/>
    </row>
    <row r="506" spans="1:9" s="42" customFormat="1" x14ac:dyDescent="0.2">
      <c r="A506" s="248" t="s">
        <v>896</v>
      </c>
      <c r="B506" s="13" t="s">
        <v>85</v>
      </c>
      <c r="C506" s="182" t="s">
        <v>36</v>
      </c>
      <c r="D506" s="65">
        <f>ROUND(15*1.2*0.6,2)</f>
        <v>10.8</v>
      </c>
      <c r="E506" s="133"/>
      <c r="F506" s="44"/>
      <c r="G506" s="40">
        <f t="shared" si="143"/>
        <v>0</v>
      </c>
      <c r="H506" s="116">
        <f t="shared" si="144"/>
        <v>0</v>
      </c>
    </row>
    <row r="507" spans="1:9" ht="13.5" thickBot="1" x14ac:dyDescent="0.25">
      <c r="A507" s="248" t="s">
        <v>897</v>
      </c>
      <c r="B507" s="21" t="s">
        <v>88</v>
      </c>
      <c r="C507" s="20" t="s">
        <v>37</v>
      </c>
      <c r="D507" s="64">
        <v>4</v>
      </c>
      <c r="E507" s="137"/>
      <c r="F507" s="44"/>
      <c r="G507" s="39">
        <f>ROUND(E507*(1+F507),2)</f>
        <v>0</v>
      </c>
      <c r="H507" s="121">
        <f>ROUND(G507*D507,2)</f>
        <v>0</v>
      </c>
      <c r="I507" s="66"/>
    </row>
    <row r="508" spans="1:9" ht="13.5" thickBot="1" x14ac:dyDescent="0.25">
      <c r="A508" s="105"/>
      <c r="B508" s="106"/>
      <c r="C508" s="107"/>
      <c r="D508" s="108"/>
      <c r="E508" s="109"/>
      <c r="F508" s="110"/>
      <c r="G508" s="111" t="s">
        <v>360</v>
      </c>
      <c r="H508" s="111">
        <f>SUM(H487:H507)</f>
        <v>0</v>
      </c>
    </row>
    <row r="509" spans="1:9" s="42" customFormat="1" ht="21.75" customHeight="1" thickBot="1" x14ac:dyDescent="0.25">
      <c r="A509" s="71" t="s">
        <v>82</v>
      </c>
      <c r="B509" s="72" t="s">
        <v>61</v>
      </c>
      <c r="C509" s="73"/>
      <c r="D509" s="74"/>
      <c r="E509" s="74"/>
      <c r="F509" s="48"/>
      <c r="G509" s="75"/>
      <c r="H509" s="76"/>
    </row>
    <row r="510" spans="1:9" ht="25.5" x14ac:dyDescent="0.2">
      <c r="A510" s="248" t="s">
        <v>549</v>
      </c>
      <c r="B510" s="14" t="s">
        <v>95</v>
      </c>
      <c r="C510" s="33" t="s">
        <v>36</v>
      </c>
      <c r="D510" s="202">
        <f>ROUND((28.19+103.05+13+46.7+16.7+14.59+5.7+4.4+11.3+11.4+32.4+6.3+14.8+13.1+14.7+14.5+15+15.2+13.6+17.4+14.05+13.6+13.6+13.6+11.6+17.4+11.19+13.3)*3+2*2.5*2.1,2)</f>
        <v>1571.61</v>
      </c>
      <c r="E510" s="134"/>
      <c r="F510" s="46"/>
      <c r="G510" s="40">
        <f>ROUND(E510*(1+F510),2)</f>
        <v>0</v>
      </c>
      <c r="H510" s="116">
        <f>ROUND(G510*D510,2)</f>
        <v>0</v>
      </c>
      <c r="I510" s="17"/>
    </row>
    <row r="511" spans="1:9" x14ac:dyDescent="0.2">
      <c r="A511" s="248" t="s">
        <v>552</v>
      </c>
      <c r="B511" s="138" t="s">
        <v>439</v>
      </c>
      <c r="C511" s="182" t="s">
        <v>36</v>
      </c>
      <c r="D511" s="169">
        <f>ROUND(45.7+9.37+3.22+3.22+10.68+25.07+70.21+10.49+12.95+7.7+6+9.02+16.97+25.47+13.3+5.4+9+7.5+2+2.08+3.56+2.17+7.84+8.91+10+14+8.09+37.96+2.4+2.04+11.19+10.5+2.04+11+11.55+3.55+3.55+12.09+11.9+2.04+11.2+31.36+11.2+11.2+11.2+11.95+8.37+18.8+17.4,2)</f>
        <v>604.41</v>
      </c>
      <c r="E511" s="133"/>
      <c r="F511" s="46"/>
      <c r="G511" s="40">
        <f>ROUND(E511*(1+F511),2)</f>
        <v>0</v>
      </c>
      <c r="H511" s="116">
        <f>ROUND(G511*D511,2)</f>
        <v>0</v>
      </c>
    </row>
    <row r="512" spans="1:9" x14ac:dyDescent="0.2">
      <c r="A512" s="248" t="s">
        <v>551</v>
      </c>
      <c r="B512" s="148" t="s">
        <v>440</v>
      </c>
      <c r="C512" s="20" t="s">
        <v>36</v>
      </c>
      <c r="D512" s="203">
        <f>ROUND((14.4+12.8)*3,2)</f>
        <v>81.599999999999994</v>
      </c>
      <c r="E512" s="137"/>
      <c r="F512" s="46"/>
      <c r="G512" s="39">
        <f t="shared" ref="G512:G516" si="145">ROUND(E512*(1+F512),2)</f>
        <v>0</v>
      </c>
      <c r="H512" s="121">
        <f t="shared" ref="H512:H516" si="146">ROUND(G512*D512,2)</f>
        <v>0</v>
      </c>
      <c r="I512" s="29"/>
    </row>
    <row r="513" spans="1:10" x14ac:dyDescent="0.2">
      <c r="A513" s="248" t="s">
        <v>553</v>
      </c>
      <c r="B513" s="32" t="s">
        <v>101</v>
      </c>
      <c r="C513" s="23" t="s">
        <v>36</v>
      </c>
      <c r="D513" s="204">
        <f>ROUND(((8.65+2.86+5.8+1.45+3.65+3.35+3.35+3.65+3.65+16.65+3.15+9.36+9.35+7+3.82+2.12+3.9+10.2+12.35+4.15+7.4+3.25+7.4+4.15+4.15+6.15+6.15+4.15+1.85+4.15+12.35+3.7+3.9+1.85+3.9+3.9+1.85+3.9+0.97+1.85+2.01)*3+(17.38+11.02+2.13+3.63+9.98+3.63+3.63+9.38+3.7+3.71+3.35+5.2+9.35+14.55+1.5+8.65+0.97+9.85+8.85+5.25+10.35+1.35+8.1+2.25+2.25+2.25+14.16+23.6+1.35+2.8+8.85+2.85+2.85+2.6+3.15+1.65+6.8+1.75+3.15+3.15)*3+(15.3+9.4)*2.5+14.05+6.78+14.05+9.95*1.51)*2-(1.36+0.1+2.86+2.32+1.37+2*8.56)+2*((9.4+1.4+1.4)*2.3)+2*D62-D512-D419-D420,2)</f>
        <v>2426.65</v>
      </c>
      <c r="E513" s="154"/>
      <c r="F513" s="46"/>
      <c r="G513" s="40">
        <f t="shared" si="145"/>
        <v>0</v>
      </c>
      <c r="H513" s="116">
        <f t="shared" si="146"/>
        <v>0</v>
      </c>
    </row>
    <row r="514" spans="1:10" ht="25.5" x14ac:dyDescent="0.2">
      <c r="A514" s="248" t="s">
        <v>550</v>
      </c>
      <c r="B514" s="13" t="s">
        <v>100</v>
      </c>
      <c r="C514" s="182" t="s">
        <v>36</v>
      </c>
      <c r="D514" s="204">
        <f>D513</f>
        <v>2426.65</v>
      </c>
      <c r="E514" s="133"/>
      <c r="F514" s="46"/>
      <c r="G514" s="40">
        <f t="shared" si="145"/>
        <v>0</v>
      </c>
      <c r="H514" s="116">
        <f t="shared" si="146"/>
        <v>0</v>
      </c>
      <c r="I514" s="112"/>
    </row>
    <row r="515" spans="1:10" s="42" customFormat="1" x14ac:dyDescent="0.2">
      <c r="A515" s="248" t="s">
        <v>898</v>
      </c>
      <c r="B515" s="14" t="s">
        <v>102</v>
      </c>
      <c r="C515" s="33" t="s">
        <v>36</v>
      </c>
      <c r="D515" s="205">
        <f>D511</f>
        <v>604.41</v>
      </c>
      <c r="E515" s="134"/>
      <c r="F515" s="46"/>
      <c r="G515" s="41">
        <f t="shared" si="145"/>
        <v>0</v>
      </c>
      <c r="H515" s="123">
        <f t="shared" si="146"/>
        <v>0</v>
      </c>
    </row>
    <row r="516" spans="1:10" ht="26.25" thickBot="1" x14ac:dyDescent="0.25">
      <c r="A516" s="248" t="s">
        <v>899</v>
      </c>
      <c r="B516" s="13" t="s">
        <v>103</v>
      </c>
      <c r="C516" s="33" t="s">
        <v>36</v>
      </c>
      <c r="D516" s="204">
        <f>D515</f>
        <v>604.41</v>
      </c>
      <c r="E516" s="133"/>
      <c r="F516" s="46"/>
      <c r="G516" s="41">
        <f t="shared" si="145"/>
        <v>0</v>
      </c>
      <c r="H516" s="116">
        <f t="shared" si="146"/>
        <v>0</v>
      </c>
    </row>
    <row r="517" spans="1:10" ht="13.5" thickBot="1" x14ac:dyDescent="0.25">
      <c r="A517" s="105"/>
      <c r="B517" s="106"/>
      <c r="C517" s="166"/>
      <c r="D517" s="108"/>
      <c r="E517" s="109"/>
      <c r="F517" s="110"/>
      <c r="G517" s="111" t="s">
        <v>360</v>
      </c>
      <c r="H517" s="111">
        <f>SUM(H510:H516)</f>
        <v>0</v>
      </c>
    </row>
    <row r="518" spans="1:10" s="42" customFormat="1" ht="21.75" customHeight="1" thickBot="1" x14ac:dyDescent="0.25">
      <c r="A518" s="71" t="s">
        <v>83</v>
      </c>
      <c r="B518" s="72" t="s">
        <v>107</v>
      </c>
      <c r="C518" s="73"/>
      <c r="D518" s="74"/>
      <c r="E518" s="74"/>
      <c r="F518" s="48"/>
      <c r="G518" s="75"/>
      <c r="H518" s="76"/>
    </row>
    <row r="519" spans="1:10" x14ac:dyDescent="0.2">
      <c r="A519" s="248" t="s">
        <v>554</v>
      </c>
      <c r="B519" s="13" t="e">
        <f>#REF!</f>
        <v>#REF!</v>
      </c>
      <c r="C519" s="23" t="s">
        <v>37</v>
      </c>
      <c r="D519" s="68">
        <v>1</v>
      </c>
      <c r="E519" s="154"/>
      <c r="F519" s="45"/>
      <c r="G519" s="40">
        <f t="shared" ref="G519:G523" si="147">ROUND(E519*(1+F519),2)</f>
        <v>0</v>
      </c>
      <c r="H519" s="116">
        <f t="shared" ref="H519:H523" si="148">ROUND(G519*D519,2)</f>
        <v>0</v>
      </c>
    </row>
    <row r="520" spans="1:10" x14ac:dyDescent="0.2">
      <c r="A520" s="248" t="s">
        <v>84</v>
      </c>
      <c r="B520" s="21" t="e">
        <f>#REF!</f>
        <v>#REF!</v>
      </c>
      <c r="C520" s="177" t="s">
        <v>36</v>
      </c>
      <c r="D520" s="69">
        <f>ROUND((48.78+83.79+47.95+67.19)*2.6,2)</f>
        <v>644.04999999999995</v>
      </c>
      <c r="E520" s="155"/>
      <c r="F520" s="45"/>
      <c r="G520" s="41">
        <f t="shared" ref="G520" si="149">ROUND(E520*(1+F520),2)</f>
        <v>0</v>
      </c>
      <c r="H520" s="116">
        <f t="shared" ref="H520" si="150">ROUND(G520*D520,2)</f>
        <v>0</v>
      </c>
    </row>
    <row r="521" spans="1:10" s="42" customFormat="1" ht="25.5" x14ac:dyDescent="0.2">
      <c r="A521" s="248" t="s">
        <v>555</v>
      </c>
      <c r="B521" s="148" t="s">
        <v>473</v>
      </c>
      <c r="C521" s="160" t="s">
        <v>36</v>
      </c>
      <c r="D521" s="215">
        <f>ROUND(14*2.2*2.1,2)</f>
        <v>64.680000000000007</v>
      </c>
      <c r="E521" s="137"/>
      <c r="F521" s="44"/>
      <c r="G521" s="41">
        <f t="shared" ref="G521" si="151">ROUND(E521*(1+F521),2)</f>
        <v>0</v>
      </c>
      <c r="H521" s="116">
        <f t="shared" ref="H521" si="152">ROUND(G521*D521,2)</f>
        <v>0</v>
      </c>
      <c r="J521" s="27"/>
    </row>
    <row r="522" spans="1:10" x14ac:dyDescent="0.2">
      <c r="A522" s="248" t="s">
        <v>556</v>
      </c>
      <c r="B522" s="148" t="s">
        <v>534</v>
      </c>
      <c r="C522" s="177" t="s">
        <v>37</v>
      </c>
      <c r="D522" s="69">
        <v>30</v>
      </c>
      <c r="E522" s="155"/>
      <c r="F522" s="45"/>
      <c r="G522" s="41">
        <f t="shared" ref="G522" si="153">ROUND(E522*(1+F522),2)</f>
        <v>0</v>
      </c>
      <c r="H522" s="116">
        <f t="shared" ref="H522" si="154">ROUND(G522*D522,2)</f>
        <v>0</v>
      </c>
    </row>
    <row r="523" spans="1:10" x14ac:dyDescent="0.2">
      <c r="A523" s="248" t="s">
        <v>557</v>
      </c>
      <c r="B523" s="148" t="s">
        <v>569</v>
      </c>
      <c r="C523" s="160" t="s">
        <v>37</v>
      </c>
      <c r="D523" s="70">
        <v>1</v>
      </c>
      <c r="E523" s="137"/>
      <c r="F523" s="45"/>
      <c r="G523" s="41">
        <f t="shared" si="147"/>
        <v>0</v>
      </c>
      <c r="H523" s="116">
        <f t="shared" si="148"/>
        <v>0</v>
      </c>
    </row>
    <row r="524" spans="1:10" s="42" customFormat="1" ht="21.75" customHeight="1" x14ac:dyDescent="0.2">
      <c r="A524" s="243" t="s">
        <v>900</v>
      </c>
      <c r="B524" s="77" t="s">
        <v>470</v>
      </c>
      <c r="C524" s="83"/>
      <c r="D524" s="80"/>
      <c r="E524" s="80"/>
      <c r="F524" s="81"/>
      <c r="G524" s="82"/>
      <c r="H524" s="240"/>
      <c r="J524" s="27"/>
    </row>
    <row r="525" spans="1:10" ht="25.5" x14ac:dyDescent="0.2">
      <c r="A525" s="248" t="s">
        <v>901</v>
      </c>
      <c r="B525" s="148" t="s">
        <v>471</v>
      </c>
      <c r="C525" s="23" t="s">
        <v>36</v>
      </c>
      <c r="D525" s="69">
        <f>ROUND((5.2+3.6+4.8)*1.1,2)</f>
        <v>14.96</v>
      </c>
      <c r="E525" s="155"/>
      <c r="F525" s="45"/>
      <c r="G525" s="40">
        <f>ROUND(E525*(1+F525),2)</f>
        <v>0</v>
      </c>
      <c r="H525" s="116">
        <f>ROUND(G525*D525,2)</f>
        <v>0</v>
      </c>
    </row>
    <row r="526" spans="1:10" x14ac:dyDescent="0.2">
      <c r="A526" s="248" t="s">
        <v>902</v>
      </c>
      <c r="B526" s="138" t="s">
        <v>472</v>
      </c>
      <c r="C526" s="23" t="s">
        <v>38</v>
      </c>
      <c r="D526" s="69">
        <f>ROUND(2*(3.9+4.2+4.8),2)</f>
        <v>25.8</v>
      </c>
      <c r="E526" s="154"/>
      <c r="F526" s="45"/>
      <c r="G526" s="40">
        <f>ROUND(E526*(1+F526),2)</f>
        <v>0</v>
      </c>
      <c r="H526" s="116">
        <f>ROUND(G526*D526,2)</f>
        <v>0</v>
      </c>
      <c r="I526" s="112"/>
    </row>
    <row r="527" spans="1:10" s="42" customFormat="1" ht="25.5" x14ac:dyDescent="0.2">
      <c r="A527" s="248" t="s">
        <v>903</v>
      </c>
      <c r="B527" s="13" t="s">
        <v>109</v>
      </c>
      <c r="C527" s="23" t="s">
        <v>36</v>
      </c>
      <c r="D527" s="69">
        <f>ROUND(2*D525,2)</f>
        <v>29.92</v>
      </c>
      <c r="E527" s="154"/>
      <c r="F527" s="45"/>
      <c r="G527" s="40">
        <f>ROUND(E527*(1+F527),2)</f>
        <v>0</v>
      </c>
      <c r="H527" s="116">
        <f>ROUND(G527*D527,2)</f>
        <v>0</v>
      </c>
    </row>
    <row r="528" spans="1:10" ht="26.25" thickBot="1" x14ac:dyDescent="0.25">
      <c r="A528" s="248" t="s">
        <v>904</v>
      </c>
      <c r="B528" s="13" t="s">
        <v>110</v>
      </c>
      <c r="C528" s="23" t="s">
        <v>36</v>
      </c>
      <c r="D528" s="69">
        <f>D527</f>
        <v>29.92</v>
      </c>
      <c r="E528" s="154"/>
      <c r="F528" s="45"/>
      <c r="G528" s="40">
        <f>ROUND(E528*(1+F528),2)</f>
        <v>0</v>
      </c>
      <c r="H528" s="116">
        <f>ROUND(G528*D528,2)</f>
        <v>0</v>
      </c>
    </row>
    <row r="529" spans="1:9" ht="13.5" thickBot="1" x14ac:dyDescent="0.25">
      <c r="A529" s="105"/>
      <c r="B529" s="106"/>
      <c r="C529" s="107"/>
      <c r="D529" s="108"/>
      <c r="E529" s="109"/>
      <c r="F529" s="110"/>
      <c r="G529" s="111" t="s">
        <v>360</v>
      </c>
      <c r="H529" s="111">
        <f>SUM(H519:H528)</f>
        <v>0</v>
      </c>
    </row>
    <row r="530" spans="1:9" s="42" customFormat="1" ht="21.75" customHeight="1" thickBot="1" x14ac:dyDescent="0.25">
      <c r="A530" s="71" t="s">
        <v>301</v>
      </c>
      <c r="B530" s="72" t="s">
        <v>518</v>
      </c>
      <c r="C530" s="73"/>
      <c r="D530" s="74"/>
      <c r="E530" s="74"/>
      <c r="F530" s="48"/>
      <c r="G530" s="75"/>
      <c r="H530" s="76"/>
    </row>
    <row r="531" spans="1:9" x14ac:dyDescent="0.2">
      <c r="A531" s="248" t="s">
        <v>905</v>
      </c>
      <c r="B531" s="148" t="e">
        <f>#REF!</f>
        <v>#REF!</v>
      </c>
      <c r="C531" s="159" t="s">
        <v>37</v>
      </c>
      <c r="D531" s="69">
        <v>3</v>
      </c>
      <c r="E531" s="155"/>
      <c r="F531" s="45"/>
      <c r="G531" s="40">
        <f t="shared" ref="G531:G535" si="155">ROUND(E531*(1+F531),2)</f>
        <v>0</v>
      </c>
      <c r="H531" s="116">
        <f t="shared" ref="H531:H535" si="156">ROUND(G531*D531,2)</f>
        <v>0</v>
      </c>
    </row>
    <row r="532" spans="1:9" x14ac:dyDescent="0.2">
      <c r="A532" s="248" t="s">
        <v>906</v>
      </c>
      <c r="B532" s="148" t="e">
        <f>#REF!</f>
        <v>#REF!</v>
      </c>
      <c r="C532" s="159" t="s">
        <v>37</v>
      </c>
      <c r="D532" s="69">
        <f>ROUND(2+2,2)</f>
        <v>4</v>
      </c>
      <c r="E532" s="155"/>
      <c r="F532" s="45"/>
      <c r="G532" s="40">
        <f t="shared" si="155"/>
        <v>0</v>
      </c>
      <c r="H532" s="116">
        <f t="shared" si="156"/>
        <v>0</v>
      </c>
    </row>
    <row r="533" spans="1:9" ht="25.5" x14ac:dyDescent="0.2">
      <c r="A533" s="248" t="s">
        <v>907</v>
      </c>
      <c r="B533" s="148" t="s">
        <v>535</v>
      </c>
      <c r="C533" s="159" t="s">
        <v>37</v>
      </c>
      <c r="D533" s="69">
        <v>2</v>
      </c>
      <c r="E533" s="155"/>
      <c r="F533" s="45"/>
      <c r="G533" s="40">
        <f t="shared" si="155"/>
        <v>0</v>
      </c>
      <c r="H533" s="116">
        <f t="shared" si="156"/>
        <v>0</v>
      </c>
      <c r="I533" s="112"/>
    </row>
    <row r="534" spans="1:9" s="42" customFormat="1" ht="25.5" x14ac:dyDescent="0.2">
      <c r="A534" s="248" t="s">
        <v>908</v>
      </c>
      <c r="B534" s="148" t="s">
        <v>536</v>
      </c>
      <c r="C534" s="159" t="s">
        <v>37</v>
      </c>
      <c r="D534" s="69">
        <v>4</v>
      </c>
      <c r="E534" s="155"/>
      <c r="F534" s="45"/>
      <c r="G534" s="40">
        <f t="shared" si="155"/>
        <v>0</v>
      </c>
      <c r="H534" s="116">
        <f t="shared" si="156"/>
        <v>0</v>
      </c>
      <c r="I534" s="95"/>
    </row>
    <row r="535" spans="1:9" ht="13.5" thickBot="1" x14ac:dyDescent="0.25">
      <c r="A535" s="248" t="s">
        <v>303</v>
      </c>
      <c r="B535" s="148" t="s">
        <v>519</v>
      </c>
      <c r="C535" s="139" t="s">
        <v>37</v>
      </c>
      <c r="D535" s="215">
        <v>5</v>
      </c>
      <c r="E535" s="137"/>
      <c r="F535" s="44"/>
      <c r="G535" s="40">
        <f t="shared" si="155"/>
        <v>0</v>
      </c>
      <c r="H535" s="116">
        <f t="shared" si="156"/>
        <v>0</v>
      </c>
    </row>
    <row r="536" spans="1:9" ht="13.5" thickBot="1" x14ac:dyDescent="0.25">
      <c r="A536" s="105"/>
      <c r="B536" s="106"/>
      <c r="C536" s="107"/>
      <c r="D536" s="108"/>
      <c r="E536" s="109"/>
      <c r="F536" s="110"/>
      <c r="G536" s="111" t="s">
        <v>360</v>
      </c>
      <c r="H536" s="111">
        <f>SUM(H531:H535)</f>
        <v>0</v>
      </c>
    </row>
    <row r="537" spans="1:9" s="42" customFormat="1" ht="21.75" customHeight="1" thickBot="1" x14ac:dyDescent="0.25">
      <c r="A537" s="71" t="s">
        <v>909</v>
      </c>
      <c r="B537" s="72" t="s">
        <v>62</v>
      </c>
      <c r="C537" s="73"/>
      <c r="D537" s="74"/>
      <c r="E537" s="74"/>
      <c r="F537" s="48"/>
      <c r="G537" s="75"/>
      <c r="H537" s="76"/>
    </row>
    <row r="538" spans="1:9" x14ac:dyDescent="0.2">
      <c r="A538" s="248" t="s">
        <v>910</v>
      </c>
      <c r="B538" s="148" t="s">
        <v>537</v>
      </c>
      <c r="C538" s="159" t="s">
        <v>37</v>
      </c>
      <c r="D538" s="69">
        <v>21</v>
      </c>
      <c r="E538" s="155"/>
      <c r="F538" s="46"/>
      <c r="G538" s="40">
        <f t="shared" ref="G538" si="157">ROUND(E538*(1+F538),2)</f>
        <v>0</v>
      </c>
      <c r="H538" s="116">
        <f t="shared" ref="H538" si="158">ROUND(G538*D538,2)</f>
        <v>0</v>
      </c>
      <c r="I538" s="112"/>
    </row>
    <row r="539" spans="1:9" ht="13.5" thickBot="1" x14ac:dyDescent="0.25">
      <c r="A539" s="248" t="s">
        <v>920</v>
      </c>
      <c r="B539" s="63" t="s">
        <v>63</v>
      </c>
      <c r="C539" s="23" t="s">
        <v>36</v>
      </c>
      <c r="D539" s="11">
        <v>744.4</v>
      </c>
      <c r="E539" s="154"/>
      <c r="F539" s="46"/>
      <c r="G539" s="40">
        <f>ROUND(E539*(1+F539),2)</f>
        <v>0</v>
      </c>
      <c r="H539" s="116">
        <f>ROUND(G539*D539,2)</f>
        <v>0</v>
      </c>
    </row>
    <row r="540" spans="1:9" ht="13.5" thickBot="1" x14ac:dyDescent="0.25">
      <c r="A540" s="105"/>
      <c r="B540" s="106"/>
      <c r="C540" s="107"/>
      <c r="D540" s="108"/>
      <c r="E540" s="109"/>
      <c r="F540" s="110"/>
      <c r="G540" s="111" t="s">
        <v>360</v>
      </c>
      <c r="H540" s="111">
        <f>SUM(H538:H539)</f>
        <v>0</v>
      </c>
    </row>
    <row r="541" spans="1:9" ht="30" customHeight="1" thickBot="1" x14ac:dyDescent="0.25">
      <c r="A541" s="311" t="s">
        <v>26</v>
      </c>
      <c r="B541" s="312"/>
      <c r="C541" s="312"/>
      <c r="D541" s="312"/>
      <c r="E541" s="312"/>
      <c r="F541" s="312"/>
      <c r="G541" s="313"/>
      <c r="H541" s="252">
        <f>SUM(H18,H26,H48,H58,H84,H109,H202,H208,H216,H387,H413,H422,H485,H508,H517,H529,H540,H536,H181)</f>
        <v>0</v>
      </c>
    </row>
    <row r="542" spans="1:9" x14ac:dyDescent="0.2">
      <c r="A542" s="316"/>
      <c r="B542" s="318"/>
      <c r="C542" s="319"/>
      <c r="D542" s="320"/>
      <c r="E542" s="324"/>
      <c r="F542" s="325"/>
      <c r="G542" s="325"/>
      <c r="H542" s="326"/>
    </row>
    <row r="543" spans="1:9" ht="13.5" thickBot="1" x14ac:dyDescent="0.25">
      <c r="A543" s="317"/>
      <c r="B543" s="321"/>
      <c r="C543" s="322"/>
      <c r="D543" s="323"/>
      <c r="E543" s="327"/>
      <c r="F543" s="323"/>
      <c r="G543" s="323"/>
      <c r="H543" s="328"/>
    </row>
    <row r="544" spans="1:9" ht="12.75" customHeight="1" x14ac:dyDescent="0.2">
      <c r="A544" s="253"/>
      <c r="B544" s="17"/>
      <c r="C544" s="17"/>
      <c r="D544" s="17"/>
      <c r="E544" s="17"/>
      <c r="F544" s="17"/>
      <c r="G544" s="254"/>
      <c r="H544" s="255"/>
    </row>
    <row r="545" spans="1:8" ht="16.5" thickBot="1" x14ac:dyDescent="0.25">
      <c r="A545" s="256"/>
      <c r="B545" s="257"/>
      <c r="C545" s="257"/>
      <c r="D545" s="257"/>
      <c r="E545" s="257"/>
      <c r="F545" s="257"/>
      <c r="G545" s="258"/>
      <c r="H545" s="259"/>
    </row>
    <row r="546" spans="1:8" ht="4.5" customHeight="1" x14ac:dyDescent="0.2">
      <c r="A546" s="314"/>
      <c r="B546" s="314"/>
      <c r="C546" s="314"/>
      <c r="D546" s="314"/>
      <c r="E546" s="314"/>
      <c r="F546" s="314"/>
      <c r="G546" s="314"/>
      <c r="H546" s="314"/>
    </row>
    <row r="547" spans="1:8" x14ac:dyDescent="0.2">
      <c r="A547" s="314"/>
      <c r="B547" s="314"/>
      <c r="C547" s="314"/>
      <c r="D547" s="314"/>
      <c r="E547" s="314"/>
      <c r="F547" s="314"/>
      <c r="G547" s="314"/>
      <c r="H547" s="314"/>
    </row>
    <row r="548" spans="1:8" x14ac:dyDescent="0.2">
      <c r="A548" s="314"/>
      <c r="B548" s="314"/>
      <c r="C548" s="314"/>
      <c r="D548" s="314"/>
      <c r="E548" s="314"/>
      <c r="F548" s="314"/>
      <c r="G548" s="314"/>
      <c r="H548" s="314"/>
    </row>
    <row r="549" spans="1:8" x14ac:dyDescent="0.2">
      <c r="A549" s="1"/>
      <c r="B549" s="1"/>
      <c r="C549" s="1"/>
      <c r="D549" s="1"/>
      <c r="E549" s="1"/>
      <c r="F549" s="1"/>
      <c r="G549" s="1"/>
      <c r="H549" s="1"/>
    </row>
    <row r="550" spans="1:8" x14ac:dyDescent="0.2">
      <c r="A550" s="315"/>
      <c r="B550" s="315"/>
      <c r="C550" s="315"/>
      <c r="D550" s="315"/>
      <c r="E550" s="315"/>
      <c r="F550" s="315"/>
      <c r="G550" s="315"/>
      <c r="H550" s="315"/>
    </row>
  </sheetData>
  <mergeCells count="36">
    <mergeCell ref="A483:A484"/>
    <mergeCell ref="A541:G541"/>
    <mergeCell ref="A546:H546"/>
    <mergeCell ref="A550:H550"/>
    <mergeCell ref="A547:H548"/>
    <mergeCell ref="A542:A543"/>
    <mergeCell ref="B542:D542"/>
    <mergeCell ref="B543:D543"/>
    <mergeCell ref="E542:H543"/>
    <mergeCell ref="A1:H1"/>
    <mergeCell ref="A2:H3"/>
    <mergeCell ref="B5:H5"/>
    <mergeCell ref="G7:G8"/>
    <mergeCell ref="B7:B8"/>
    <mergeCell ref="D7:D8"/>
    <mergeCell ref="H7:H8"/>
    <mergeCell ref="B4:F4"/>
    <mergeCell ref="A6:H6"/>
    <mergeCell ref="C7:C8"/>
    <mergeCell ref="F7:F8"/>
    <mergeCell ref="G4:H4"/>
    <mergeCell ref="E7:E8"/>
    <mergeCell ref="A7:A8"/>
    <mergeCell ref="A450:A452"/>
    <mergeCell ref="A456:A458"/>
    <mergeCell ref="A481:A482"/>
    <mergeCell ref="A425:A431"/>
    <mergeCell ref="A432:A436"/>
    <mergeCell ref="A445:A449"/>
    <mergeCell ref="A442:A444"/>
    <mergeCell ref="A437:A441"/>
    <mergeCell ref="A453:A455"/>
    <mergeCell ref="A472:A475"/>
    <mergeCell ref="A476:A477"/>
    <mergeCell ref="A469:A471"/>
    <mergeCell ref="A478:A480"/>
  </mergeCells>
  <phoneticPr fontId="0" type="noConversion"/>
  <printOptions horizontalCentered="1" verticalCentered="1"/>
  <pageMargins left="0.51181102362204722" right="0.59055118110236227" top="1.3779527559055118" bottom="0.59055118110236227" header="0.27559055118110237" footer="0.51181102362204722"/>
  <pageSetup paperSize="9" scale="52" orientation="portrait" r:id="rId1"/>
  <headerFooter alignWithMargins="0">
    <oddHeader>&amp;C&amp;G</oddHeader>
    <oddFooter>&amp;C&amp;G</oddFooter>
  </headerFooter>
  <rowBreaks count="15" manualBreakCount="15">
    <brk id="48" max="8" man="1"/>
    <brk id="73" max="8" man="1"/>
    <brk id="84" max="8" man="1"/>
    <brk id="109" max="8" man="1"/>
    <brk id="137" max="8" man="1"/>
    <brk id="159" max="16383" man="1"/>
    <brk id="181" max="8" man="1"/>
    <brk id="216" max="8" man="1"/>
    <brk id="269" max="8" man="1"/>
    <brk id="321" max="8" man="1"/>
    <brk id="378" max="8" man="1"/>
    <brk id="413" max="8" man="1"/>
    <brk id="449" max="8" man="1"/>
    <brk id="485" max="8" man="1"/>
    <brk id="517" max="8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6</vt:i4>
      </vt:variant>
    </vt:vector>
  </HeadingPairs>
  <TitlesOfParts>
    <vt:vector size="7" baseType="lpstr">
      <vt:lpstr>A1</vt:lpstr>
      <vt:lpstr>'A1'!Area_de_impressao</vt:lpstr>
      <vt:lpstr>'A1'!Texto16</vt:lpstr>
      <vt:lpstr>'A1'!Texto3</vt:lpstr>
      <vt:lpstr>'A1'!Texto4</vt:lpstr>
      <vt:lpstr>'A1'!Texto5</vt:lpstr>
      <vt:lpstr>'A1'!Titulos_de_impressao</vt:lpstr>
    </vt:vector>
  </TitlesOfParts>
  <Company>Prefeirura Blumenau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Prefeirura Blumenau</dc:creator>
  <cp:lastModifiedBy>Fabiana Esmelha Longen</cp:lastModifiedBy>
  <cp:lastPrinted>2017-09-12T14:48:15Z</cp:lastPrinted>
  <dcterms:created xsi:type="dcterms:W3CDTF">2003-10-24T18:12:58Z</dcterms:created>
  <dcterms:modified xsi:type="dcterms:W3CDTF">2018-07-18T17:51:24Z</dcterms:modified>
</cp:coreProperties>
</file>