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5082026 - CP - Ponte Alfonso Altrak\"/>
    </mc:Choice>
  </mc:AlternateContent>
  <xr:revisionPtr revIDLastSave="0" documentId="13_ncr:1_{B6D6699B-937D-484A-96C8-953007BE108E}" xr6:coauthVersionLast="47" xr6:coauthVersionMax="47" xr10:uidLastSave="{00000000-0000-0000-0000-000000000000}"/>
  <bookViews>
    <workbookView xWindow="3360" yWindow="3675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0" i="1" l="1"/>
  <c r="J180" i="1" s="1"/>
  <c r="I178" i="1"/>
  <c r="J178" i="1" s="1"/>
  <c r="I176" i="1"/>
  <c r="J176" i="1" s="1"/>
  <c r="I175" i="1"/>
  <c r="J175" i="1" s="1"/>
  <c r="I174" i="1"/>
  <c r="J174" i="1" s="1"/>
  <c r="I173" i="1"/>
  <c r="J173" i="1" s="1"/>
  <c r="I172" i="1"/>
  <c r="J172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8" i="1"/>
  <c r="J148" i="1" s="1"/>
  <c r="I147" i="1"/>
  <c r="J147" i="1" s="1"/>
  <c r="I145" i="1"/>
  <c r="J145" i="1" s="1"/>
  <c r="I143" i="1"/>
  <c r="J143" i="1" s="1"/>
  <c r="I140" i="1"/>
  <c r="J140" i="1" s="1"/>
  <c r="I139" i="1"/>
  <c r="J139" i="1" s="1"/>
  <c r="I138" i="1"/>
  <c r="J138" i="1" s="1"/>
  <c r="I137" i="1"/>
  <c r="J137" i="1" s="1"/>
  <c r="I135" i="1"/>
  <c r="J135" i="1" s="1"/>
  <c r="I134" i="1"/>
  <c r="J134" i="1" s="1"/>
  <c r="I133" i="1"/>
  <c r="J133" i="1" s="1"/>
  <c r="I132" i="1"/>
  <c r="J132" i="1" s="1"/>
  <c r="I131" i="1"/>
  <c r="J131" i="1" s="1"/>
  <c r="I129" i="1"/>
  <c r="J129" i="1" s="1"/>
  <c r="I128" i="1"/>
  <c r="J128" i="1" s="1"/>
  <c r="I127" i="1"/>
  <c r="J127" i="1" s="1"/>
  <c r="I126" i="1"/>
  <c r="J126" i="1" s="1"/>
  <c r="I125" i="1"/>
  <c r="J125" i="1" s="1"/>
  <c r="I123" i="1"/>
  <c r="J123" i="1" s="1"/>
  <c r="I122" i="1"/>
  <c r="J122" i="1" s="1"/>
  <c r="I121" i="1"/>
  <c r="J121" i="1" s="1"/>
  <c r="I120" i="1"/>
  <c r="J120" i="1" s="1"/>
  <c r="I119" i="1"/>
  <c r="J119" i="1" s="1"/>
  <c r="I117" i="1"/>
  <c r="J117" i="1" s="1"/>
  <c r="I116" i="1"/>
  <c r="J116" i="1" s="1"/>
  <c r="I115" i="1"/>
  <c r="J115" i="1" s="1"/>
  <c r="I114" i="1"/>
  <c r="J114" i="1" s="1"/>
  <c r="I112" i="1"/>
  <c r="J112" i="1" s="1"/>
  <c r="I111" i="1"/>
  <c r="J111" i="1" s="1"/>
  <c r="I110" i="1"/>
  <c r="J110" i="1" s="1"/>
  <c r="I109" i="1"/>
  <c r="J109" i="1" s="1"/>
  <c r="I107" i="1"/>
  <c r="J107" i="1" s="1"/>
  <c r="I106" i="1"/>
  <c r="J106" i="1" s="1"/>
  <c r="I105" i="1"/>
  <c r="J105" i="1" s="1"/>
  <c r="I104" i="1"/>
  <c r="J104" i="1" s="1"/>
  <c r="I103" i="1"/>
  <c r="J103" i="1" s="1"/>
  <c r="I101" i="1"/>
  <c r="J101" i="1" s="1"/>
  <c r="I100" i="1"/>
  <c r="J100" i="1" s="1"/>
  <c r="I99" i="1"/>
  <c r="J99" i="1" s="1"/>
  <c r="I98" i="1"/>
  <c r="J98" i="1" s="1"/>
  <c r="I97" i="1"/>
  <c r="J97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5" i="1"/>
  <c r="J75" i="1" s="1"/>
  <c r="I73" i="1"/>
  <c r="J73" i="1" s="1"/>
  <c r="I72" i="1"/>
  <c r="J72" i="1" s="1"/>
  <c r="I71" i="1"/>
  <c r="J71" i="1" s="1"/>
  <c r="I70" i="1"/>
  <c r="J70" i="1" s="1"/>
  <c r="I68" i="1"/>
  <c r="J68" i="1" s="1"/>
  <c r="I67" i="1"/>
  <c r="J67" i="1" s="1"/>
  <c r="I66" i="1"/>
  <c r="J66" i="1" s="1"/>
  <c r="I65" i="1"/>
  <c r="J65" i="1" s="1"/>
  <c r="I63" i="1"/>
  <c r="J63" i="1" s="1"/>
  <c r="I62" i="1"/>
  <c r="J62" i="1" s="1"/>
  <c r="I61" i="1"/>
  <c r="J61" i="1" s="1"/>
  <c r="I60" i="1"/>
  <c r="J60" i="1" s="1"/>
  <c r="I58" i="1"/>
  <c r="J58" i="1" s="1"/>
  <c r="I57" i="1"/>
  <c r="J57" i="1" s="1"/>
  <c r="I56" i="1"/>
  <c r="J56" i="1" s="1"/>
  <c r="I55" i="1"/>
  <c r="J55" i="1" s="1"/>
  <c r="I54" i="1"/>
  <c r="J54" i="1" s="1"/>
  <c r="I51" i="1"/>
  <c r="J51" i="1" s="1"/>
  <c r="I50" i="1"/>
  <c r="J50" i="1" s="1"/>
  <c r="I49" i="1"/>
  <c r="J49" i="1" s="1"/>
  <c r="I48" i="1"/>
  <c r="J48" i="1" s="1"/>
  <c r="I46" i="1"/>
  <c r="J46" i="1" s="1"/>
  <c r="I45" i="1"/>
  <c r="J45" i="1" s="1"/>
  <c r="I44" i="1"/>
  <c r="J44" i="1" s="1"/>
  <c r="I43" i="1"/>
  <c r="J43" i="1" s="1"/>
  <c r="I42" i="1"/>
  <c r="J42" i="1" s="1"/>
  <c r="I40" i="1"/>
  <c r="J40" i="1" s="1"/>
  <c r="I39" i="1"/>
  <c r="J39" i="1" s="1"/>
  <c r="I38" i="1"/>
  <c r="J38" i="1" s="1"/>
  <c r="I37" i="1"/>
  <c r="J37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8" i="1"/>
  <c r="J28" i="1" s="1"/>
  <c r="I27" i="1"/>
  <c r="J27" i="1" s="1"/>
  <c r="I26" i="1"/>
  <c r="J26" i="1" s="1"/>
  <c r="I25" i="1"/>
  <c r="J25" i="1" s="1"/>
  <c r="I23" i="1"/>
  <c r="J23" i="1" s="1"/>
  <c r="I22" i="1"/>
  <c r="J22" i="1" s="1"/>
  <c r="I19" i="1"/>
  <c r="J19" i="1" s="1"/>
  <c r="I17" i="1"/>
  <c r="J17" i="1" s="1"/>
  <c r="I16" i="1"/>
  <c r="J16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J181" i="1" l="1"/>
</calcChain>
</file>

<file path=xl/sharedStrings.xml><?xml version="1.0" encoding="utf-8"?>
<sst xmlns="http://schemas.openxmlformats.org/spreadsheetml/2006/main" count="787" uniqueCount="394">
  <si>
    <t>Entidade:</t>
  </si>
  <si>
    <t>MUNICÍPIO DE JOINVILLE</t>
  </si>
  <si>
    <t>Obra:</t>
  </si>
  <si>
    <t>Ponte Alfonso Altrak - SEM DESONERADO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</si>
  <si>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</si>
  <si>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</si>
  <si>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</si>
  <si>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</si>
  <si>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</si>
  <si>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</si>
  <si>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</si>
  <si>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</si>
  <si>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</si>
  <si>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</si>
  <si>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</si>
  <si>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INICIAIS ( ÍNDICE DNIT INCC)</t>
  </si>
  <si>
    <t>1.1</t>
  </si>
  <si>
    <t>CANTEIRO DE OBRA</t>
  </si>
  <si>
    <t>1.1.1</t>
  </si>
  <si>
    <t>SINAPI/SC</t>
  </si>
  <si>
    <t>103689</t>
  </si>
  <si>
    <t>Fornecimento e instalação de placa de obra com chapa galvanizada e estrutura de madeira. af_03/2022_ps</t>
  </si>
  <si>
    <t>M2</t>
  </si>
  <si>
    <t>1.1.2</t>
  </si>
  <si>
    <t>10775</t>
  </si>
  <si>
    <t>Locacao de container 2,30 x 6,00 m, alt. 2,50 m, com 1 sanitario, para escritorio, completo, sem divisorias internas (nao inclui mobilizacao/desmobilizacao)</t>
  </si>
  <si>
    <t>MES</t>
  </si>
  <si>
    <t>1.1.3</t>
  </si>
  <si>
    <t>Composição Própria</t>
  </si>
  <si>
    <t>C.P. 1312409173122</t>
  </si>
  <si>
    <t>Deposito e almoxarifado (ponte alfonso altrack)</t>
  </si>
  <si>
    <t>un</t>
  </si>
  <si>
    <t>1.1.4</t>
  </si>
  <si>
    <t>C.P. 01859</t>
  </si>
  <si>
    <t>Galpao aberto em canteiro de obra, com estrutura em madeira (reaproveitamento 3x) e telha ondulada 6mm, incluindo piso cimentado com preparo do terreno (composicao sinapi_fev/2016 85253u) [central de carpintaria]</t>
  </si>
  <si>
    <t>1.1.5</t>
  </si>
  <si>
    <t>C.P. 1312504211235</t>
  </si>
  <si>
    <t>Locação de banheiro químico, com 2 (duas) limpezas semanal</t>
  </si>
  <si>
    <t>mês</t>
  </si>
  <si>
    <t>1.1.6</t>
  </si>
  <si>
    <t>C.P. 131200675040</t>
  </si>
  <si>
    <t>Entrada provisória de água padrão águas de joinville, incluso mureta em alvenaria de 1,20 x 0,80 m, chapisco, emboço, instalação de acessórios hidráulicos, instalada sobre lastro de concreto - materiais e instalação (sinapi 97741 e 90459 abril/2020)vgl</t>
  </si>
  <si>
    <t>UN</t>
  </si>
  <si>
    <t>1.1.7</t>
  </si>
  <si>
    <t>98459</t>
  </si>
  <si>
    <t>Tapume com telha metálica. af_03/2024</t>
  </si>
  <si>
    <t>1.1.8</t>
  </si>
  <si>
    <t>C.P. 1312507228637</t>
  </si>
  <si>
    <t>Galpao aberto em canteiro de obra, com estrutura em madeira (reaproveitamento 3x) e telha ondulada 6mm, incluindo piso cimentado com preparo do terreno (composicao sinapi_fev/2016 85253u) [área de armadura] - uoe.pb</t>
  </si>
  <si>
    <t>1.2</t>
  </si>
  <si>
    <t>SINALIZAÇÃO E SEGURANÇA</t>
  </si>
  <si>
    <t>1.2.1</t>
  </si>
  <si>
    <t>SICRO/SC</t>
  </si>
  <si>
    <t>5213385</t>
  </si>
  <si>
    <t>Barreira de sinalização tipo I de direcionamento ou bloqueio - confecção</t>
  </si>
  <si>
    <t>1.2.2</t>
  </si>
  <si>
    <t>5213848</t>
  </si>
  <si>
    <t>Luz de advertência e bateria para dispositivos de sinalização - utilização de 200 ciclos - fornecimento, 01 implantação e  retirada diária</t>
  </si>
  <si>
    <t>un.dia</t>
  </si>
  <si>
    <t>1.3</t>
  </si>
  <si>
    <t>LIMPEZA MECANIZADA</t>
  </si>
  <si>
    <t>1.3.1</t>
  </si>
  <si>
    <t>98525</t>
  </si>
  <si>
    <t>Limpeza mecanizada de camada vegetal, vegetação e pequenas árvores (diâmetro de tronco menor que 0,20 m), com trator de esteiras. af_03/2024</t>
  </si>
  <si>
    <t>2</t>
  </si>
  <si>
    <t>INFRAESTRUTURA</t>
  </si>
  <si>
    <t>2.1</t>
  </si>
  <si>
    <t>MOVIMENTAÇÃO DE TERRA (ÍNDICE DNIT - TERRAPLENAGEM)</t>
  </si>
  <si>
    <t>2.1.1</t>
  </si>
  <si>
    <t>5502161</t>
  </si>
  <si>
    <t>Escavação, carga e transporte de material de 1ª categoria - DMT de 50 a 200 m - caminho de serviço pavimentado - com escavadeira e caminhão basculante de 14 m³</t>
  </si>
  <si>
    <t>m³</t>
  </si>
  <si>
    <t>2.1.2</t>
  </si>
  <si>
    <t>4815671</t>
  </si>
  <si>
    <t>Reaterro e compactação com soquete vibratório</t>
  </si>
  <si>
    <t>2.2</t>
  </si>
  <si>
    <t>2.2.1</t>
  </si>
  <si>
    <t>4011228</t>
  </si>
  <si>
    <t>Sub-base estabilizada granulometricamente com mistura de solos na pista com material de jazida - 100% Proctor intermediário</t>
  </si>
  <si>
    <t>2.2.2</t>
  </si>
  <si>
    <t>M1097</t>
  </si>
  <si>
    <t>Pedra de mão ou rachão</t>
  </si>
  <si>
    <t>2.2.3</t>
  </si>
  <si>
    <t>4011276</t>
  </si>
  <si>
    <t>Base ou sub-base de brita graduada com brita comercial - 100% Proctor modificado</t>
  </si>
  <si>
    <t>2.2.4</t>
  </si>
  <si>
    <t>5914374</t>
  </si>
  <si>
    <t>Transporte com caminhão basculante de 10 m³ - rodovia em revestimento primário</t>
  </si>
  <si>
    <t>tkm</t>
  </si>
  <si>
    <t>2.3</t>
  </si>
  <si>
    <t>ATERRO DE CABECEIRA OAE</t>
  </si>
  <si>
    <t>2.3.1</t>
  </si>
  <si>
    <t>2.3.2</t>
  </si>
  <si>
    <t>2.3.3</t>
  </si>
  <si>
    <t>2.3.4</t>
  </si>
  <si>
    <t>C.P. 131181124237</t>
  </si>
  <si>
    <t>Escavação das camadas de solo existentes (com transporte e destinação) - SINAPI 83338</t>
  </si>
  <si>
    <t>M3</t>
  </si>
  <si>
    <t>2.3.5</t>
  </si>
  <si>
    <t>5502806</t>
  </si>
  <si>
    <t>Camada drenante com conformação de trator de esteira - areia comercial</t>
  </si>
  <si>
    <t>2.3.6</t>
  </si>
  <si>
    <t>95875</t>
  </si>
  <si>
    <t>Transporte com caminhão basculante de 10 m³, em via urbana pavimentada, DMT até 30 km (unidade: m3xkm). af_07/2020</t>
  </si>
  <si>
    <t>M3XKM</t>
  </si>
  <si>
    <t>2.4</t>
  </si>
  <si>
    <t>ESTACA RAIZ D-410 EM SOLO E 305 EM ROCHA (ÍNDICE DNIT - OBRA DE ARTE ESPECIAIS)</t>
  </si>
  <si>
    <t>2.4.1</t>
  </si>
  <si>
    <t>2306066</t>
  </si>
  <si>
    <t>Estaca raiz perfurada no solo com D = 40 cm - confecção</t>
  </si>
  <si>
    <t>m</t>
  </si>
  <si>
    <t>2.4.2</t>
  </si>
  <si>
    <t>2306070</t>
  </si>
  <si>
    <t>Estaca raiz perfurada na rocha com D = 31 cm - confecção</t>
  </si>
  <si>
    <t>2.4.3</t>
  </si>
  <si>
    <t>2306247</t>
  </si>
  <si>
    <t>Arrasamento de estacas de concreto com seção de até 900 cm²</t>
  </si>
  <si>
    <t>2.4.4</t>
  </si>
  <si>
    <t>0407819</t>
  </si>
  <si>
    <t>Armação em aço CA-50 - fornecimento, preparo e colocação</t>
  </si>
  <si>
    <t>kg</t>
  </si>
  <si>
    <t>2.5</t>
  </si>
  <si>
    <t>BLOCO DE FUNDAÇÃO (ÍNDICE DNIT - OBRA DE ARTE ESPECIAIS)</t>
  </si>
  <si>
    <t>2.5.1</t>
  </si>
  <si>
    <t>1107888</t>
  </si>
  <si>
    <t>Concreto fck = 15 MPa - confecção em betoneira e lançamento manual - areia e brita comerciais</t>
  </si>
  <si>
    <t>2.5.2</t>
  </si>
  <si>
    <t>3108016</t>
  </si>
  <si>
    <t>Fôrmas de compensado plastificado 14 mm - uso geral - utilização de 2 vezes - confecção, instalação e retirada</t>
  </si>
  <si>
    <t>m²</t>
  </si>
  <si>
    <t>2.5.3</t>
  </si>
  <si>
    <t>2.5.4</t>
  </si>
  <si>
    <t>1525</t>
  </si>
  <si>
    <t>Concreto usinado bombeavel, classe de resistencia c30, brita 0 e 1, slump = 100 +/- 20 mm, com bombeamento (disponibilizacao de bomba), sem o lancamento (NBR 8953)</t>
  </si>
  <si>
    <t>2.5.5</t>
  </si>
  <si>
    <t>103673</t>
  </si>
  <si>
    <t>Lançamento com uso de bomba, adensamento e acabamento de concreto em estruturas. af_02/2022</t>
  </si>
  <si>
    <t>2.6</t>
  </si>
  <si>
    <t>BALDRAME DE FUNDAÇÃO (ÍNDICE DNIT - OBRA DE ARTE ESPECIAIS)</t>
  </si>
  <si>
    <t>2.6.1</t>
  </si>
  <si>
    <t>2.6.2</t>
  </si>
  <si>
    <t>2.6.3</t>
  </si>
  <si>
    <t>2.6.4</t>
  </si>
  <si>
    <t>3</t>
  </si>
  <si>
    <t>MESOESTRUTURA (ÍNDICE DNIT - OBRA DE ARTE ESPECIAIS)</t>
  </si>
  <si>
    <t>3.1</t>
  </si>
  <si>
    <t>PILAR CIRCULAR</t>
  </si>
  <si>
    <t>3.1.1</t>
  </si>
  <si>
    <t>3.1.2</t>
  </si>
  <si>
    <t>3.1.3</t>
  </si>
  <si>
    <t>3.1.4</t>
  </si>
  <si>
    <t>3.1.5</t>
  </si>
  <si>
    <t>2108165</t>
  </si>
  <si>
    <t>Escoramento com pontaletes D = 10 cm - utilização de 1 vez - confecção, instalação e retirada</t>
  </si>
  <si>
    <t>3.2</t>
  </si>
  <si>
    <t>VIGA TRAVESSA APOIO 01 E 02</t>
  </si>
  <si>
    <t>3.2.1</t>
  </si>
  <si>
    <t>3.2.2</t>
  </si>
  <si>
    <t>3.2.3</t>
  </si>
  <si>
    <t>3.2.4</t>
  </si>
  <si>
    <t>3.3</t>
  </si>
  <si>
    <t>CALÇO DE APOIO</t>
  </si>
  <si>
    <t>3.3.1</t>
  </si>
  <si>
    <t>3.3.2</t>
  </si>
  <si>
    <t>3.3.3</t>
  </si>
  <si>
    <t>3.3.4</t>
  </si>
  <si>
    <t>3.4</t>
  </si>
  <si>
    <t>PAREDE DE FECHAMENTO</t>
  </si>
  <si>
    <t>3.4.1</t>
  </si>
  <si>
    <t>3.4.2</t>
  </si>
  <si>
    <t>3.4.3</t>
  </si>
  <si>
    <t>3.4.4</t>
  </si>
  <si>
    <t>3.5</t>
  </si>
  <si>
    <t>APARELHO DE APOIO FRETADO</t>
  </si>
  <si>
    <t>3.5.1</t>
  </si>
  <si>
    <t>0307732</t>
  </si>
  <si>
    <t>Aparelho de apoio de neoprene fretado para estruturas pré-moldadas - fornecimento e instalação</t>
  </si>
  <si>
    <t>dm³</t>
  </si>
  <si>
    <t>4</t>
  </si>
  <si>
    <t>SUPERESTRUTURA ( ÍNDICE DNIT - OBRA DE ARTE ESPECIAIS)</t>
  </si>
  <si>
    <t>4.1</t>
  </si>
  <si>
    <t>VIGAS LONGARINA  - VÃO CENTRAL</t>
  </si>
  <si>
    <t>4.1.1</t>
  </si>
  <si>
    <t>4.1.2</t>
  </si>
  <si>
    <t>4.1.3</t>
  </si>
  <si>
    <t>0407820</t>
  </si>
  <si>
    <t>Armação em aço CA-60 - fornecimento, preparo e colocação</t>
  </si>
  <si>
    <t>4.1.4</t>
  </si>
  <si>
    <t>C.P. 1312603244658</t>
  </si>
  <si>
    <t>Concreto, usinado, bombeado e autoadensável com silicato de alumínio fck = 50 mpa- areia e brita comerciais</t>
  </si>
  <si>
    <t>4.1.5</t>
  </si>
  <si>
    <t>4.1.6</t>
  </si>
  <si>
    <t>4507757</t>
  </si>
  <si>
    <t>Ancoragem ativa com 15 cordoalhas aderentes D = 12,7 mm - fornecimento e instalação</t>
  </si>
  <si>
    <t>4.1.7</t>
  </si>
  <si>
    <t>4507837</t>
  </si>
  <si>
    <t>Bainha metálica redonda D = 70 mm para 15 cordoalhas D = 12,7 mm - fornecimento, instalação e injeção de nata de cimento</t>
  </si>
  <si>
    <t>4.1.8</t>
  </si>
  <si>
    <t>4507956</t>
  </si>
  <si>
    <t>Cordoalha CP 190 RB D = 12,7 mm - fornecimento e instalação</t>
  </si>
  <si>
    <t>4.1.9</t>
  </si>
  <si>
    <t>5915401</t>
  </si>
  <si>
    <t>Carga, descarga e manobra de vigas pré-moldadas de 500 a 750 kN em cavalo mecânico com dollys de 3 e 4 eixos com capacidade de 77 t</t>
  </si>
  <si>
    <t>4.1.10</t>
  </si>
  <si>
    <t>3806421</t>
  </si>
  <si>
    <t>Lançamento de viga pré-moldada de 500 a 750 kN com utilização de guindaste</t>
  </si>
  <si>
    <t>4.2</t>
  </si>
  <si>
    <t>VIGAS LONGARINAS - BALANÇO</t>
  </si>
  <si>
    <t>4.2.1</t>
  </si>
  <si>
    <t>4.2.2</t>
  </si>
  <si>
    <t>4.2.3</t>
  </si>
  <si>
    <t>4.2.4</t>
  </si>
  <si>
    <t>4.2.5</t>
  </si>
  <si>
    <t>5914333</t>
  </si>
  <si>
    <t>Carga, manobra e descarga de materiais diversos em caminhão carroceria de 15 t - carga e descarga com caminhão guindauto de 20 t.m</t>
  </si>
  <si>
    <t>t</t>
  </si>
  <si>
    <t>4.2.6</t>
  </si>
  <si>
    <t>4.2.7</t>
  </si>
  <si>
    <t>2108170</t>
  </si>
  <si>
    <t>Escoramento com pontaletes D = 15 cm - utilização de 2 vezes - confecção, instalação e retirada</t>
  </si>
  <si>
    <t>4.3</t>
  </si>
  <si>
    <t>CORTINA DE CONTENÇÃO</t>
  </si>
  <si>
    <t>4.3.1</t>
  </si>
  <si>
    <t>4.3.2</t>
  </si>
  <si>
    <t>4.3.3</t>
  </si>
  <si>
    <t>4.3.4</t>
  </si>
  <si>
    <t>4.3.5</t>
  </si>
  <si>
    <t>4011536</t>
  </si>
  <si>
    <t>Membrana plástica isolante e impermeabilizante com espessura de 0,2 mm - fornecimento e instalação</t>
  </si>
  <si>
    <t>4.4</t>
  </si>
  <si>
    <t>ALA DE CONTENÇÃO</t>
  </si>
  <si>
    <t>4.4.1</t>
  </si>
  <si>
    <t>4.4.2</t>
  </si>
  <si>
    <t>4.4.3</t>
  </si>
  <si>
    <t>4.4.4</t>
  </si>
  <si>
    <t>4.4.5</t>
  </si>
  <si>
    <t>4.5</t>
  </si>
  <si>
    <t>TRANSVERSINA DE APOIO</t>
  </si>
  <si>
    <t>4.5.1</t>
  </si>
  <si>
    <t>4.5.2</t>
  </si>
  <si>
    <t>4.5.3</t>
  </si>
  <si>
    <t>4.5.4</t>
  </si>
  <si>
    <t>4.6</t>
  </si>
  <si>
    <t>TRANSVERSINA CENTRAL</t>
  </si>
  <si>
    <t>4.6.1</t>
  </si>
  <si>
    <t>4.6.2</t>
  </si>
  <si>
    <t>4.6.3</t>
  </si>
  <si>
    <t>4.6.4</t>
  </si>
  <si>
    <t>4.7</t>
  </si>
  <si>
    <t>PRÉ-LAJE</t>
  </si>
  <si>
    <t>4.7.1</t>
  </si>
  <si>
    <t>4.7.2</t>
  </si>
  <si>
    <t>4.7.3</t>
  </si>
  <si>
    <t>4.7.4</t>
  </si>
  <si>
    <t>4.7.5</t>
  </si>
  <si>
    <t>3806426</t>
  </si>
  <si>
    <t>Lançamento de pré-laje com utilização de guindauto</t>
  </si>
  <si>
    <t>4.8</t>
  </si>
  <si>
    <t>LAJE DO TABULEIRO</t>
  </si>
  <si>
    <t>4.8.1</t>
  </si>
  <si>
    <t>4.8.2</t>
  </si>
  <si>
    <t>4.8.3</t>
  </si>
  <si>
    <t>4.8.4</t>
  </si>
  <si>
    <t>4.8.5</t>
  </si>
  <si>
    <t>1600414</t>
  </si>
  <si>
    <t>Fresagem de piso de concreto</t>
  </si>
  <si>
    <t>4.9</t>
  </si>
  <si>
    <t>LAJE DE APROXIMAÇÃO</t>
  </si>
  <si>
    <t>4.9.1</t>
  </si>
  <si>
    <t>4.9.2</t>
  </si>
  <si>
    <t>4.9.3</t>
  </si>
  <si>
    <t>4.9.4</t>
  </si>
  <si>
    <t>4.9.5</t>
  </si>
  <si>
    <t>4.10</t>
  </si>
  <si>
    <t>BARREIRA NEW JERSEY</t>
  </si>
  <si>
    <t>4.10.1</t>
  </si>
  <si>
    <t>4.10.2</t>
  </si>
  <si>
    <t>4.10.3</t>
  </si>
  <si>
    <t>4.10.4</t>
  </si>
  <si>
    <t>5</t>
  </si>
  <si>
    <t>ACABAMENTO (ÍNDICE DNIT- INCC)</t>
  </si>
  <si>
    <t>5.1</t>
  </si>
  <si>
    <t>TUBO DRENO</t>
  </si>
  <si>
    <t>5.1.1</t>
  </si>
  <si>
    <t>2007971</t>
  </si>
  <si>
    <t>Dreno de PVC D = 100 mm para OAE - fornecimento e instalação</t>
  </si>
  <si>
    <t>5.2</t>
  </si>
  <si>
    <t>GUARDA CORPO METÁLICO</t>
  </si>
  <si>
    <t>5.2.1</t>
  </si>
  <si>
    <t>Cotação</t>
  </si>
  <si>
    <t>1312602242475</t>
  </si>
  <si>
    <t>Guarda corpo metálico em aço inox, altura de 1,10m, fornecimento, transporte e instalação</t>
  </si>
  <si>
    <t>M</t>
  </si>
  <si>
    <t>5.3</t>
  </si>
  <si>
    <t>PÓRTICO E TOTEM METÁLICO - AÇO CORTEN</t>
  </si>
  <si>
    <t>5.3.1</t>
  </si>
  <si>
    <t>1312602243129</t>
  </si>
  <si>
    <t>Pórtico, 200x470x380cm, material aço corten, acabamento natural (fabricação, montagem, transporte e instalação de toten metálico em chapa de aço corten, referente a 04 unidades)</t>
  </si>
  <si>
    <t>5.3.2</t>
  </si>
  <si>
    <t>1312602243130</t>
  </si>
  <si>
    <t>Toten, 50x165x50cm, material aço corten (fabricação, montagem, transporte e instalação de toten metálico em chapa de aço corten, referente a 08 unidades)</t>
  </si>
  <si>
    <t>5.4</t>
  </si>
  <si>
    <t>INSTALAÇÃO ELÉTRICA</t>
  </si>
  <si>
    <t>5.4.1</t>
  </si>
  <si>
    <t>C.P. 2982505212796</t>
  </si>
  <si>
    <t>Kit poste (padrão celesc) para entrada de energia elétrica - aérea, monofásica - fornecimento e instalação</t>
  </si>
  <si>
    <t>5.4.2</t>
  </si>
  <si>
    <t>C.P. 1312602243149</t>
  </si>
  <si>
    <t>Luminária tipo plafon quadrada, de embutir, 30x30 cm, com LED de 24 W, cobertura com acrílico e corpo em alumínio com acabamento branco - fornecimento e instalação</t>
  </si>
  <si>
    <t>5.4.3</t>
  </si>
  <si>
    <t>43098</t>
  </si>
  <si>
    <t>Caixa de passagem eletrica de parede, de sobrepor, em termoplastico / PVC, com tampa aparafusada, dimensoes 200 x 200 x *100* mm</t>
  </si>
  <si>
    <t>5.4.4</t>
  </si>
  <si>
    <t>39756</t>
  </si>
  <si>
    <t>Quadro de distribuicao com barramento trifasico, de sobrepor, em chapa de aco galvanizado, para 12 disjuntores DIN, 100 a</t>
  </si>
  <si>
    <t>5.4.5</t>
  </si>
  <si>
    <t>91927</t>
  </si>
  <si>
    <t>Cabo de cobre flexível isolado, 2,5 mm², anti-chama 0,6/1,0 kV, para circuitos terminais - fornecimento e instalação. af_03/2023</t>
  </si>
  <si>
    <t>5.4.6</t>
  </si>
  <si>
    <t>C.P. 1312508228769</t>
  </si>
  <si>
    <t>Eletroduto em aco galvanizado eletrolitico, leve, diametro 1", parede de 0,90 mm - fornecimento e instalação</t>
  </si>
  <si>
    <t>5.4.7</t>
  </si>
  <si>
    <t>2633</t>
  </si>
  <si>
    <t>Curva 90 graus para eletroduto, em aco galvanizado eletrolitico, com rosca, diametro de 20 mm (3/4"), espessura de 1,50 mm</t>
  </si>
  <si>
    <t>5.4.8</t>
  </si>
  <si>
    <t>34641</t>
  </si>
  <si>
    <t>Caixa de aterramento em concreto pre-moldado, diametro de 0,30 m e altura de 0,35 m, sem fundo e com tampa</t>
  </si>
  <si>
    <t>5.4.9</t>
  </si>
  <si>
    <t>104749</t>
  </si>
  <si>
    <t>Conector grampo metálico tipo olhal, para spda, para haste de aterramento de 3/4'' e cabos de 10 a 50 mm2 - fornecimento e instalação. af_08/2023</t>
  </si>
  <si>
    <t>5.4.10</t>
  </si>
  <si>
    <t>96986</t>
  </si>
  <si>
    <t>Haste de aterramento, diâmetro 3/4", com 3 metros - fornecimento e instalação. af_08/2023</t>
  </si>
  <si>
    <t>5.4.11</t>
  </si>
  <si>
    <t>C.P. 1312507228556</t>
  </si>
  <si>
    <t>Poste artístico em fibra de vidro - incluso braço de 60 cm - altura de 8,00m, fixação através de flange - fornecimento e instalação. ref sinapi/sc 100622 - uoe.pb</t>
  </si>
  <si>
    <t>5.4.12</t>
  </si>
  <si>
    <t>C.P. 1312501200214</t>
  </si>
  <si>
    <t>Base para flange (fixação do poste de iluminação) em concreto nas dimensões 40x40x80cm - ponte sobre rio comprido - rua agostinho dos santos</t>
  </si>
  <si>
    <t>5.4.13</t>
  </si>
  <si>
    <t>101632</t>
  </si>
  <si>
    <t>Relé fotoelétrico para comando de iluminação externa 1000 W - fornecimento e instalação. af_08/2020</t>
  </si>
  <si>
    <t>5.4.14</t>
  </si>
  <si>
    <t>91931</t>
  </si>
  <si>
    <t>Cabo de cobre flexível isolado, 6 mm², anti-chama 0,6/1,0 kV, para circuitos terminais - fornecimento e instalação. af_03/2023</t>
  </si>
  <si>
    <t>5.4.15</t>
  </si>
  <si>
    <t>12061</t>
  </si>
  <si>
    <t>Eletroduto flexivel, em fita de aco galvanizado, sem revestimento, diametro nominal 2"</t>
  </si>
  <si>
    <t>5.4.16</t>
  </si>
  <si>
    <t>43104</t>
  </si>
  <si>
    <t>Caixa de passagem eletrica, para piso, em PVC, dimensoes de 3/4" a 4"</t>
  </si>
  <si>
    <t>5.4.17</t>
  </si>
  <si>
    <t>101657</t>
  </si>
  <si>
    <t>Luminária de LED para iluminação pública, de 98 W até 137 W - fornecimento e instalação. af_02/2025_ps</t>
  </si>
  <si>
    <t>5.4.18</t>
  </si>
  <si>
    <t>39469</t>
  </si>
  <si>
    <t>Dispositivo DPS classe II, 1 polo, tensao maxima de 275 V, corrente maxima de *20* kA (tipo AC)</t>
  </si>
  <si>
    <t>5.4.19</t>
  </si>
  <si>
    <t>C.P. 1312301144366</t>
  </si>
  <si>
    <t>Interruptor diferencial residual (idr), sensibilidade de 30ma - 25A bipolar</t>
  </si>
  <si>
    <t>5.4.20</t>
  </si>
  <si>
    <t>93653</t>
  </si>
  <si>
    <t>Disjuntor monopolar tipo DIN, corrente nominal de 10A - fornecimento e instalação. af_07/2025</t>
  </si>
  <si>
    <t>5.4.21</t>
  </si>
  <si>
    <t>93657</t>
  </si>
  <si>
    <t>Disjuntor monopolar tipo DIN, corrente nominal de 32A - fornecimento e instalação. af_07/2025</t>
  </si>
  <si>
    <t>6</t>
  </si>
  <si>
    <t>DRENAGEM</t>
  </si>
  <si>
    <t>6.1</t>
  </si>
  <si>
    <t>92210</t>
  </si>
  <si>
    <t>Tubo de concreto para redes coletoras de águas pluviais, diâmetro de 400 mm, junta rígida, instalado em local com baixo nível de interferências - fornecimento e assentamento. af_03/2024</t>
  </si>
  <si>
    <t>6.2</t>
  </si>
  <si>
    <t>92212</t>
  </si>
  <si>
    <t>Tubo de concreto para redes coletoras de águas pluviais, diâmetro de 600 mm, junta rígida, instalado em local com baixo nível de interferências - fornecimento e assentamento. af_03/2024</t>
  </si>
  <si>
    <t>6.3</t>
  </si>
  <si>
    <t>94283</t>
  </si>
  <si>
    <t>Execução de sarjeta de concreto usinado, moldada  in loco  em trecho reto, 45 cm base x 15 cm altura. af_01/2024</t>
  </si>
  <si>
    <t>6.4</t>
  </si>
  <si>
    <t>97933</t>
  </si>
  <si>
    <t>Caixa com grelha simples retangular, em concreto pré-moldado, dimensões internas: 0,6x1,0x1,0 m. af_12/2020</t>
  </si>
  <si>
    <t>6.5</t>
  </si>
  <si>
    <t>102738</t>
  </si>
  <si>
    <t>Boca para bueiro simples tubular D = 60 cm em concreto, alas com esconsidade de 0°, incluindo fôrmas e materiais. af_07/2021</t>
  </si>
  <si>
    <t>7</t>
  </si>
  <si>
    <t>ADMINISTRAÇÃO DE OBRA ( INDICE DNIT)</t>
  </si>
  <si>
    <t>7.1</t>
  </si>
  <si>
    <t>C.P. 1312409173127</t>
  </si>
  <si>
    <t>Administração local - ponte alfonso altrak</t>
  </si>
  <si>
    <t>8</t>
  </si>
  <si>
    <t>MOBILIZAÇÃO E DESMOBILIZAÇÃO ( INDICE DNIT)</t>
  </si>
  <si>
    <t>8.1</t>
  </si>
  <si>
    <t>C.P. 1312409173221</t>
  </si>
  <si>
    <t>Mobilização e desmobilização de equipamentos de obra - ponte alfondo altrak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</si>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</sst>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1"/>
  <sheetViews>
    <sheetView tabSelected="1" zoomScale="70" zoomScaleNormal="70" workbookViewId="0">
      <selection activeCell="G7" sqref="G7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45.9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12</v>
      </c>
      <c r="G7" s="3">
        <v>0</v>
      </c>
      <c r="H7" s="3">
        <v>0</v>
      </c>
      <c r="I7" s="2">
        <f t="shared" ref="I7:I14" si="0">ROUND(G7*(1 + H7/100),2)</f>
        <v>0</v>
      </c>
      <c r="J7" s="2">
        <f t="shared" ref="J7:J14" si="1">ROUND(F7*I7,2)</f>
        <v>0</v>
      </c>
    </row>
    <row r="8" spans="1:10" ht="70.150000000000006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26</v>
      </c>
      <c r="F8" s="2">
        <v>12</v>
      </c>
      <c r="G8" s="3">
        <v>0</v>
      </c>
      <c r="H8" s="3">
        <v>0</v>
      </c>
      <c r="I8" s="2">
        <f t="shared" si="0"/>
        <v>0</v>
      </c>
      <c r="J8" s="2">
        <f t="shared" si="1"/>
        <v>0</v>
      </c>
    </row>
    <row r="9" spans="1:10" ht="21.2" customHeight="1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1</v>
      </c>
      <c r="G9" s="3">
        <v>0</v>
      </c>
      <c r="H9" s="3">
        <v>0</v>
      </c>
      <c r="I9" s="2">
        <f t="shared" si="0"/>
        <v>0</v>
      </c>
      <c r="J9" s="2">
        <f t="shared" si="1"/>
        <v>0</v>
      </c>
    </row>
    <row r="10" spans="1:10" ht="95.45" customHeight="1" x14ac:dyDescent="0.25">
      <c r="A10" s="1" t="s">
        <v>32</v>
      </c>
      <c r="B10" s="1" t="s">
        <v>28</v>
      </c>
      <c r="C10" s="1" t="s">
        <v>33</v>
      </c>
      <c r="D10" s="1" t="s">
        <v>34</v>
      </c>
      <c r="E10" s="1" t="s">
        <v>22</v>
      </c>
      <c r="F10" s="2">
        <v>12</v>
      </c>
      <c r="G10" s="3">
        <v>0</v>
      </c>
      <c r="H10" s="3">
        <v>0</v>
      </c>
      <c r="I10" s="2">
        <f t="shared" si="0"/>
        <v>0</v>
      </c>
      <c r="J10" s="2">
        <f t="shared" si="1"/>
        <v>0</v>
      </c>
    </row>
    <row r="11" spans="1:10" ht="26.1" customHeight="1" x14ac:dyDescent="0.25">
      <c r="A11" s="1" t="s">
        <v>35</v>
      </c>
      <c r="B11" s="1" t="s">
        <v>28</v>
      </c>
      <c r="C11" s="1" t="s">
        <v>36</v>
      </c>
      <c r="D11" s="1" t="s">
        <v>37</v>
      </c>
      <c r="E11" s="1" t="s">
        <v>38</v>
      </c>
      <c r="F11" s="2">
        <v>12</v>
      </c>
      <c r="G11" s="3">
        <v>0</v>
      </c>
      <c r="H11" s="3">
        <v>0</v>
      </c>
      <c r="I11" s="2">
        <f t="shared" si="0"/>
        <v>0</v>
      </c>
      <c r="J11" s="2">
        <f t="shared" si="1"/>
        <v>0</v>
      </c>
    </row>
    <row r="12" spans="1:10" ht="113.45" customHeight="1" x14ac:dyDescent="0.25">
      <c r="A12" s="1" t="s">
        <v>39</v>
      </c>
      <c r="B12" s="1" t="s">
        <v>28</v>
      </c>
      <c r="C12" s="1" t="s">
        <v>40</v>
      </c>
      <c r="D12" s="1" t="s">
        <v>41</v>
      </c>
      <c r="E12" s="1" t="s">
        <v>42</v>
      </c>
      <c r="F12" s="2">
        <v>1</v>
      </c>
      <c r="G12" s="3">
        <v>0</v>
      </c>
      <c r="H12" s="3">
        <v>0</v>
      </c>
      <c r="I12" s="2">
        <f t="shared" si="0"/>
        <v>0</v>
      </c>
      <c r="J12" s="2">
        <f t="shared" si="1"/>
        <v>0</v>
      </c>
    </row>
    <row r="13" spans="1:10" x14ac:dyDescent="0.25">
      <c r="A13" s="1" t="s">
        <v>43</v>
      </c>
      <c r="B13" s="1" t="s">
        <v>19</v>
      </c>
      <c r="C13" s="1" t="s">
        <v>44</v>
      </c>
      <c r="D13" s="1" t="s">
        <v>45</v>
      </c>
      <c r="E13" s="1" t="s">
        <v>22</v>
      </c>
      <c r="F13" s="2">
        <v>343</v>
      </c>
      <c r="G13" s="3">
        <v>0</v>
      </c>
      <c r="H13" s="3">
        <v>0</v>
      </c>
      <c r="I13" s="2">
        <f t="shared" si="0"/>
        <v>0</v>
      </c>
      <c r="J13" s="2">
        <f t="shared" si="1"/>
        <v>0</v>
      </c>
    </row>
    <row r="14" spans="1:10" ht="96.75" customHeight="1" x14ac:dyDescent="0.25">
      <c r="A14" s="1" t="s">
        <v>46</v>
      </c>
      <c r="B14" s="1" t="s">
        <v>28</v>
      </c>
      <c r="C14" s="1" t="s">
        <v>47</v>
      </c>
      <c r="D14" s="1" t="s">
        <v>48</v>
      </c>
      <c r="E14" s="1" t="s">
        <v>22</v>
      </c>
      <c r="F14" s="2">
        <v>24</v>
      </c>
      <c r="G14" s="3">
        <v>0</v>
      </c>
      <c r="H14" s="3">
        <v>0</v>
      </c>
      <c r="I14" s="2">
        <f t="shared" si="0"/>
        <v>0</v>
      </c>
      <c r="J14" s="2">
        <f t="shared" si="1"/>
        <v>0</v>
      </c>
    </row>
    <row r="15" spans="1:10" x14ac:dyDescent="0.25">
      <c r="A15" s="1" t="s">
        <v>49</v>
      </c>
      <c r="B15" s="1"/>
      <c r="C15" s="1"/>
      <c r="D15" s="1" t="s">
        <v>50</v>
      </c>
    </row>
    <row r="16" spans="1:10" ht="32.450000000000003" customHeight="1" x14ac:dyDescent="0.2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31</v>
      </c>
      <c r="F16" s="2">
        <v>4</v>
      </c>
      <c r="G16" s="3">
        <v>0</v>
      </c>
      <c r="H16" s="3">
        <v>0</v>
      </c>
      <c r="I16" s="2">
        <f>ROUND(G16*(1 + H16/100),2)</f>
        <v>0</v>
      </c>
      <c r="J16" s="2">
        <f>ROUND(F16*I16,2)</f>
        <v>0</v>
      </c>
    </row>
    <row r="17" spans="1:10" ht="62.1" customHeight="1" x14ac:dyDescent="0.25">
      <c r="A17" s="1" t="s">
        <v>55</v>
      </c>
      <c r="B17" s="1" t="s">
        <v>52</v>
      </c>
      <c r="C17" s="1" t="s">
        <v>56</v>
      </c>
      <c r="D17" s="1" t="s">
        <v>57</v>
      </c>
      <c r="E17" s="1" t="s">
        <v>58</v>
      </c>
      <c r="F17" s="2">
        <v>1440</v>
      </c>
      <c r="G17" s="3">
        <v>0</v>
      </c>
      <c r="H17" s="3">
        <v>0</v>
      </c>
      <c r="I17" s="2">
        <f>ROUND(G17*(1 + H17/100),2)</f>
        <v>0</v>
      </c>
      <c r="J17" s="2">
        <f>ROUND(F17*I17,2)</f>
        <v>0</v>
      </c>
    </row>
    <row r="18" spans="1:10" x14ac:dyDescent="0.25">
      <c r="A18" s="1" t="s">
        <v>59</v>
      </c>
      <c r="B18" s="1"/>
      <c r="C18" s="1"/>
      <c r="D18" s="1" t="s">
        <v>60</v>
      </c>
    </row>
    <row r="19" spans="1:10" ht="63" customHeight="1" x14ac:dyDescent="0.25">
      <c r="A19" s="1" t="s">
        <v>61</v>
      </c>
      <c r="B19" s="1" t="s">
        <v>19</v>
      </c>
      <c r="C19" s="1" t="s">
        <v>62</v>
      </c>
      <c r="D19" s="1" t="s">
        <v>63</v>
      </c>
      <c r="E19" s="1" t="s">
        <v>22</v>
      </c>
      <c r="F19" s="2">
        <v>2250</v>
      </c>
      <c r="G19" s="3">
        <v>0</v>
      </c>
      <c r="H19" s="3">
        <v>0</v>
      </c>
      <c r="I19" s="2">
        <f>ROUND(G19*(1 + H19/100),2)</f>
        <v>0</v>
      </c>
      <c r="J19" s="2">
        <f>ROUND(F19*I19,2)</f>
        <v>0</v>
      </c>
    </row>
    <row r="20" spans="1:10" x14ac:dyDescent="0.25">
      <c r="A20" s="1" t="s">
        <v>64</v>
      </c>
      <c r="B20" s="1"/>
      <c r="C20" s="1"/>
      <c r="D20" s="1" t="s">
        <v>65</v>
      </c>
    </row>
    <row r="21" spans="1:10" ht="22.9" customHeight="1" x14ac:dyDescent="0.25">
      <c r="A21" s="1" t="s">
        <v>66</v>
      </c>
      <c r="B21" s="1"/>
      <c r="C21" s="1"/>
      <c r="D21" s="1" t="s">
        <v>67</v>
      </c>
    </row>
    <row r="22" spans="1:10" ht="71.650000000000006" customHeight="1" x14ac:dyDescent="0.25">
      <c r="A22" s="1" t="s">
        <v>68</v>
      </c>
      <c r="B22" s="1" t="s">
        <v>52</v>
      </c>
      <c r="C22" s="1" t="s">
        <v>69</v>
      </c>
      <c r="D22" s="1" t="s">
        <v>70</v>
      </c>
      <c r="E22" s="1" t="s">
        <v>71</v>
      </c>
      <c r="F22" s="2">
        <v>620</v>
      </c>
      <c r="G22" s="3">
        <v>0</v>
      </c>
      <c r="H22" s="3">
        <v>0</v>
      </c>
      <c r="I22" s="2">
        <f>ROUND(G22*(1 + H22/100),2)</f>
        <v>0</v>
      </c>
      <c r="J22" s="2">
        <f>ROUND(F22*I22,2)</f>
        <v>0</v>
      </c>
    </row>
    <row r="23" spans="1:10" ht="20.25" customHeight="1" x14ac:dyDescent="0.25">
      <c r="A23" s="1" t="s">
        <v>72</v>
      </c>
      <c r="B23" s="1" t="s">
        <v>52</v>
      </c>
      <c r="C23" s="1" t="s">
        <v>73</v>
      </c>
      <c r="D23" s="1" t="s">
        <v>74</v>
      </c>
      <c r="E23" s="1" t="s">
        <v>71</v>
      </c>
      <c r="F23" s="2">
        <v>150</v>
      </c>
      <c r="G23" s="3">
        <v>0</v>
      </c>
      <c r="H23" s="3">
        <v>0</v>
      </c>
      <c r="I23" s="2">
        <f>ROUND(G23*(1 + H23/100),2)</f>
        <v>0</v>
      </c>
      <c r="J23" s="2">
        <f>ROUND(F23*I23,2)</f>
        <v>0</v>
      </c>
    </row>
    <row r="24" spans="1:10" x14ac:dyDescent="0.25">
      <c r="A24" s="1" t="s">
        <v>75</v>
      </c>
      <c r="B24" s="1"/>
      <c r="C24" s="1"/>
      <c r="D24" s="1" t="s">
        <v>17</v>
      </c>
    </row>
    <row r="25" spans="1:10" ht="55.35" customHeight="1" x14ac:dyDescent="0.25">
      <c r="A25" s="1" t="s">
        <v>76</v>
      </c>
      <c r="B25" s="1" t="s">
        <v>52</v>
      </c>
      <c r="C25" s="1" t="s">
        <v>77</v>
      </c>
      <c r="D25" s="1" t="s">
        <v>78</v>
      </c>
      <c r="E25" s="1" t="s">
        <v>71</v>
      </c>
      <c r="F25" s="2">
        <v>1569.84</v>
      </c>
      <c r="G25" s="3">
        <v>0</v>
      </c>
      <c r="H25" s="3">
        <v>0</v>
      </c>
      <c r="I25" s="2">
        <f>ROUND(G25*(1 + H25/100),2)</f>
        <v>0</v>
      </c>
      <c r="J25" s="2">
        <f>ROUND(F25*I25,2)</f>
        <v>0</v>
      </c>
    </row>
    <row r="26" spans="1:10" x14ac:dyDescent="0.25">
      <c r="A26" s="1" t="s">
        <v>79</v>
      </c>
      <c r="B26" s="1" t="s">
        <v>52</v>
      </c>
      <c r="C26" s="1" t="s">
        <v>80</v>
      </c>
      <c r="D26" s="1" t="s">
        <v>81</v>
      </c>
      <c r="E26" s="1" t="s">
        <v>71</v>
      </c>
      <c r="F26" s="2">
        <v>1569.84</v>
      </c>
      <c r="G26" s="3">
        <v>0</v>
      </c>
      <c r="H26" s="3">
        <v>0</v>
      </c>
      <c r="I26" s="2">
        <f>ROUND(G26*(1 + H26/100),2)</f>
        <v>0</v>
      </c>
      <c r="J26" s="2">
        <f>ROUND(F26*I26,2)</f>
        <v>0</v>
      </c>
    </row>
    <row r="27" spans="1:10" ht="36" customHeight="1" x14ac:dyDescent="0.25">
      <c r="A27" s="1" t="s">
        <v>82</v>
      </c>
      <c r="B27" s="1" t="s">
        <v>52</v>
      </c>
      <c r="C27" s="1" t="s">
        <v>83</v>
      </c>
      <c r="D27" s="1" t="s">
        <v>84</v>
      </c>
      <c r="E27" s="1" t="s">
        <v>71</v>
      </c>
      <c r="F27" s="2">
        <v>470.95</v>
      </c>
      <c r="G27" s="3">
        <v>0</v>
      </c>
      <c r="H27" s="3">
        <v>0</v>
      </c>
      <c r="I27" s="2">
        <f>ROUND(G27*(1 + H27/100),2)</f>
        <v>0</v>
      </c>
      <c r="J27" s="2">
        <f>ROUND(F27*I27,2)</f>
        <v>0</v>
      </c>
    </row>
    <row r="28" spans="1:10" ht="35.1" customHeight="1" x14ac:dyDescent="0.25">
      <c r="A28" s="1" t="s">
        <v>85</v>
      </c>
      <c r="B28" s="1" t="s">
        <v>52</v>
      </c>
      <c r="C28" s="1" t="s">
        <v>86</v>
      </c>
      <c r="D28" s="1" t="s">
        <v>87</v>
      </c>
      <c r="E28" s="1" t="s">
        <v>88</v>
      </c>
      <c r="F28" s="2">
        <v>14285.53</v>
      </c>
      <c r="G28" s="3">
        <v>0</v>
      </c>
      <c r="H28" s="3">
        <v>0</v>
      </c>
      <c r="I28" s="2">
        <f>ROUND(G28*(1 + H28/100),2)</f>
        <v>0</v>
      </c>
      <c r="J28" s="2">
        <f>ROUND(F28*I28,2)</f>
        <v>0</v>
      </c>
    </row>
    <row r="29" spans="1:10" x14ac:dyDescent="0.25">
      <c r="A29" s="1" t="s">
        <v>89</v>
      </c>
      <c r="B29" s="1"/>
      <c r="C29" s="1"/>
      <c r="D29" s="1" t="s">
        <v>90</v>
      </c>
    </row>
    <row r="30" spans="1:10" ht="55.35" customHeight="1" x14ac:dyDescent="0.25">
      <c r="A30" s="1" t="s">
        <v>91</v>
      </c>
      <c r="B30" s="1" t="s">
        <v>52</v>
      </c>
      <c r="C30" s="1" t="s">
        <v>77</v>
      </c>
      <c r="D30" s="1" t="s">
        <v>78</v>
      </c>
      <c r="E30" s="1" t="s">
        <v>71</v>
      </c>
      <c r="F30" s="2">
        <v>3543.55</v>
      </c>
      <c r="G30" s="3">
        <v>0</v>
      </c>
      <c r="H30" s="3">
        <v>0</v>
      </c>
      <c r="I30" s="2">
        <f t="shared" ref="I30:I35" si="2">ROUND(G30*(1 + H30/100),2)</f>
        <v>0</v>
      </c>
      <c r="J30" s="2">
        <f t="shared" ref="J30:J35" si="3">ROUND(F30*I30,2)</f>
        <v>0</v>
      </c>
    </row>
    <row r="31" spans="1:10" x14ac:dyDescent="0.25">
      <c r="A31" s="1" t="s">
        <v>92</v>
      </c>
      <c r="B31" s="1" t="s">
        <v>52</v>
      </c>
      <c r="C31" s="1" t="s">
        <v>80</v>
      </c>
      <c r="D31" s="1" t="s">
        <v>81</v>
      </c>
      <c r="E31" s="1" t="s">
        <v>71</v>
      </c>
      <c r="F31" s="2">
        <v>3543.55</v>
      </c>
      <c r="G31" s="3">
        <v>0</v>
      </c>
      <c r="H31" s="3">
        <v>0</v>
      </c>
      <c r="I31" s="2">
        <f t="shared" si="2"/>
        <v>0</v>
      </c>
      <c r="J31" s="2">
        <f t="shared" si="3"/>
        <v>0</v>
      </c>
    </row>
    <row r="32" spans="1:10" ht="36" customHeight="1" x14ac:dyDescent="0.25">
      <c r="A32" s="1" t="s">
        <v>93</v>
      </c>
      <c r="B32" s="1" t="s">
        <v>52</v>
      </c>
      <c r="C32" s="1" t="s">
        <v>83</v>
      </c>
      <c r="D32" s="1" t="s">
        <v>84</v>
      </c>
      <c r="E32" s="1" t="s">
        <v>71</v>
      </c>
      <c r="F32" s="2">
        <v>930</v>
      </c>
      <c r="G32" s="3">
        <v>0</v>
      </c>
      <c r="H32" s="3">
        <v>0</v>
      </c>
      <c r="I32" s="2">
        <f t="shared" si="2"/>
        <v>0</v>
      </c>
      <c r="J32" s="2">
        <f t="shared" si="3"/>
        <v>0</v>
      </c>
    </row>
    <row r="33" spans="1:10" ht="38.25" customHeight="1" x14ac:dyDescent="0.25">
      <c r="A33" s="1" t="s">
        <v>94</v>
      </c>
      <c r="B33" s="1" t="s">
        <v>28</v>
      </c>
      <c r="C33" s="1" t="s">
        <v>95</v>
      </c>
      <c r="D33" s="1" t="s">
        <v>96</v>
      </c>
      <c r="E33" s="1" t="s">
        <v>97</v>
      </c>
      <c r="F33" s="2">
        <v>2157.3000000000002</v>
      </c>
      <c r="G33" s="3">
        <v>0</v>
      </c>
      <c r="H33" s="3">
        <v>0</v>
      </c>
      <c r="I33" s="2">
        <f t="shared" si="2"/>
        <v>0</v>
      </c>
      <c r="J33" s="2">
        <f t="shared" si="3"/>
        <v>0</v>
      </c>
    </row>
    <row r="34" spans="1:10" ht="31.5" customHeight="1" x14ac:dyDescent="0.25">
      <c r="A34" s="1" t="s">
        <v>98</v>
      </c>
      <c r="B34" s="1" t="s">
        <v>52</v>
      </c>
      <c r="C34" s="1" t="s">
        <v>99</v>
      </c>
      <c r="D34" s="1" t="s">
        <v>100</v>
      </c>
      <c r="E34" s="1" t="s">
        <v>71</v>
      </c>
      <c r="F34" s="2">
        <v>2157.3000000000002</v>
      </c>
      <c r="G34" s="3">
        <v>0</v>
      </c>
      <c r="H34" s="3">
        <v>0</v>
      </c>
      <c r="I34" s="2">
        <f t="shared" si="2"/>
        <v>0</v>
      </c>
      <c r="J34" s="2">
        <f t="shared" si="3"/>
        <v>0</v>
      </c>
    </row>
    <row r="35" spans="1:10" ht="51.4" customHeight="1" x14ac:dyDescent="0.25">
      <c r="A35" s="1" t="s">
        <v>101</v>
      </c>
      <c r="B35" s="1" t="s">
        <v>19</v>
      </c>
      <c r="C35" s="1" t="s">
        <v>102</v>
      </c>
      <c r="D35" s="1" t="s">
        <v>103</v>
      </c>
      <c r="E35" s="1" t="s">
        <v>104</v>
      </c>
      <c r="F35" s="2">
        <v>46415.95</v>
      </c>
      <c r="G35" s="3">
        <v>0</v>
      </c>
      <c r="H35" s="3">
        <v>0</v>
      </c>
      <c r="I35" s="2">
        <f t="shared" si="2"/>
        <v>0</v>
      </c>
      <c r="J35" s="2">
        <f t="shared" si="3"/>
        <v>0</v>
      </c>
    </row>
    <row r="36" spans="1:10" ht="35.65" customHeight="1" x14ac:dyDescent="0.25">
      <c r="A36" s="1" t="s">
        <v>105</v>
      </c>
      <c r="B36" s="1"/>
      <c r="C36" s="1"/>
      <c r="D36" s="1" t="s">
        <v>106</v>
      </c>
    </row>
    <row r="37" spans="1:10" ht="24.75" customHeight="1" x14ac:dyDescent="0.25">
      <c r="A37" s="1" t="s">
        <v>107</v>
      </c>
      <c r="B37" s="1" t="s">
        <v>52</v>
      </c>
      <c r="C37" s="1" t="s">
        <v>108</v>
      </c>
      <c r="D37" s="1" t="s">
        <v>109</v>
      </c>
      <c r="E37" s="1" t="s">
        <v>110</v>
      </c>
      <c r="F37" s="2">
        <v>96</v>
      </c>
      <c r="G37" s="3">
        <v>0</v>
      </c>
      <c r="H37" s="3">
        <v>0</v>
      </c>
      <c r="I37" s="2">
        <f>ROUND(G37*(1 + H37/100),2)</f>
        <v>0</v>
      </c>
      <c r="J37" s="2">
        <f>ROUND(F37*I37,2)</f>
        <v>0</v>
      </c>
    </row>
    <row r="38" spans="1:10" ht="25.15" customHeight="1" x14ac:dyDescent="0.25">
      <c r="A38" s="1" t="s">
        <v>111</v>
      </c>
      <c r="B38" s="1" t="s">
        <v>52</v>
      </c>
      <c r="C38" s="1" t="s">
        <v>112</v>
      </c>
      <c r="D38" s="1" t="s">
        <v>113</v>
      </c>
      <c r="E38" s="1" t="s">
        <v>110</v>
      </c>
      <c r="F38" s="2">
        <v>128</v>
      </c>
      <c r="G38" s="3">
        <v>0</v>
      </c>
      <c r="H38" s="3">
        <v>0</v>
      </c>
      <c r="I38" s="2">
        <f>ROUND(G38*(1 + H38/100),2)</f>
        <v>0</v>
      </c>
      <c r="J38" s="2">
        <f>ROUND(F38*I38,2)</f>
        <v>0</v>
      </c>
    </row>
    <row r="39" spans="1:10" ht="26.65" customHeight="1" x14ac:dyDescent="0.25">
      <c r="A39" s="1" t="s">
        <v>114</v>
      </c>
      <c r="B39" s="1" t="s">
        <v>52</v>
      </c>
      <c r="C39" s="1" t="s">
        <v>115</v>
      </c>
      <c r="D39" s="1" t="s">
        <v>116</v>
      </c>
      <c r="E39" s="1" t="s">
        <v>71</v>
      </c>
      <c r="F39" s="2">
        <v>2.0099999999999998</v>
      </c>
      <c r="G39" s="3">
        <v>0</v>
      </c>
      <c r="H39" s="3">
        <v>0</v>
      </c>
      <c r="I39" s="2">
        <f>ROUND(G39*(1 + H39/100),2)</f>
        <v>0</v>
      </c>
      <c r="J39" s="2">
        <f>ROUND(F39*I39,2)</f>
        <v>0</v>
      </c>
    </row>
    <row r="40" spans="1:10" ht="25.15" customHeight="1" x14ac:dyDescent="0.25">
      <c r="A40" s="1" t="s">
        <v>117</v>
      </c>
      <c r="B40" s="1" t="s">
        <v>52</v>
      </c>
      <c r="C40" s="1" t="s">
        <v>118</v>
      </c>
      <c r="D40" s="1" t="s">
        <v>119</v>
      </c>
      <c r="E40" s="1" t="s">
        <v>120</v>
      </c>
      <c r="F40" s="2">
        <v>3917.44</v>
      </c>
      <c r="G40" s="3">
        <v>0</v>
      </c>
      <c r="H40" s="3">
        <v>0</v>
      </c>
      <c r="I40" s="2">
        <f>ROUND(G40*(1 + H40/100),2)</f>
        <v>0</v>
      </c>
      <c r="J40" s="2">
        <f>ROUND(F40*I40,2)</f>
        <v>0</v>
      </c>
    </row>
    <row r="41" spans="1:10" ht="25.15" customHeight="1" x14ac:dyDescent="0.25">
      <c r="A41" s="1" t="s">
        <v>121</v>
      </c>
      <c r="B41" s="1"/>
      <c r="C41" s="1"/>
      <c r="D41" s="1" t="s">
        <v>122</v>
      </c>
    </row>
    <row r="42" spans="1:10" ht="41.85" customHeight="1" x14ac:dyDescent="0.25">
      <c r="A42" s="1" t="s">
        <v>123</v>
      </c>
      <c r="B42" s="1" t="s">
        <v>52</v>
      </c>
      <c r="C42" s="1" t="s">
        <v>124</v>
      </c>
      <c r="D42" s="1" t="s">
        <v>125</v>
      </c>
      <c r="E42" s="1" t="s">
        <v>71</v>
      </c>
      <c r="F42" s="2">
        <v>1.92</v>
      </c>
      <c r="G42" s="3">
        <v>0</v>
      </c>
      <c r="H42" s="3">
        <v>0</v>
      </c>
      <c r="I42" s="2">
        <f>ROUND(G42*(1 + H42/100),2)</f>
        <v>0</v>
      </c>
      <c r="J42" s="2">
        <f>ROUND(F42*I42,2)</f>
        <v>0</v>
      </c>
    </row>
    <row r="43" spans="1:10" ht="49.5" customHeight="1" x14ac:dyDescent="0.25">
      <c r="A43" s="1" t="s">
        <v>126</v>
      </c>
      <c r="B43" s="1" t="s">
        <v>52</v>
      </c>
      <c r="C43" s="1" t="s">
        <v>127</v>
      </c>
      <c r="D43" s="1" t="s">
        <v>128</v>
      </c>
      <c r="E43" s="1" t="s">
        <v>129</v>
      </c>
      <c r="F43" s="2">
        <v>57.6</v>
      </c>
      <c r="G43" s="3">
        <v>0</v>
      </c>
      <c r="H43" s="3">
        <v>0</v>
      </c>
      <c r="I43" s="2">
        <f>ROUND(G43*(1 + H43/100),2)</f>
        <v>0</v>
      </c>
      <c r="J43" s="2">
        <f>ROUND(F43*I43,2)</f>
        <v>0</v>
      </c>
    </row>
    <row r="44" spans="1:10" ht="25.15" customHeight="1" x14ac:dyDescent="0.25">
      <c r="A44" s="1" t="s">
        <v>130</v>
      </c>
      <c r="B44" s="1" t="s">
        <v>52</v>
      </c>
      <c r="C44" s="1" t="s">
        <v>118</v>
      </c>
      <c r="D44" s="1" t="s">
        <v>119</v>
      </c>
      <c r="E44" s="1" t="s">
        <v>120</v>
      </c>
      <c r="F44" s="2">
        <v>2775.6</v>
      </c>
      <c r="G44" s="3">
        <v>0</v>
      </c>
      <c r="H44" s="3">
        <v>0</v>
      </c>
      <c r="I44" s="2">
        <f>ROUND(G44*(1 + H44/100),2)</f>
        <v>0</v>
      </c>
      <c r="J44" s="2">
        <f>ROUND(F44*I44,2)</f>
        <v>0</v>
      </c>
    </row>
    <row r="45" spans="1:10" ht="73.349999999999994" customHeight="1" x14ac:dyDescent="0.25">
      <c r="A45" s="1" t="s">
        <v>131</v>
      </c>
      <c r="B45" s="1" t="s">
        <v>19</v>
      </c>
      <c r="C45" s="1" t="s">
        <v>132</v>
      </c>
      <c r="D45" s="1" t="s">
        <v>133</v>
      </c>
      <c r="E45" s="1" t="s">
        <v>97</v>
      </c>
      <c r="F45" s="2">
        <v>43.2</v>
      </c>
      <c r="G45" s="3">
        <v>0</v>
      </c>
      <c r="H45" s="3">
        <v>0</v>
      </c>
      <c r="I45" s="2">
        <f>ROUND(G45*(1 + H45/100),2)</f>
        <v>0</v>
      </c>
      <c r="J45" s="2">
        <f>ROUND(F45*I45,2)</f>
        <v>0</v>
      </c>
    </row>
    <row r="46" spans="1:10" ht="40.9" customHeight="1" x14ac:dyDescent="0.25">
      <c r="A46" s="1" t="s">
        <v>134</v>
      </c>
      <c r="B46" s="1" t="s">
        <v>19</v>
      </c>
      <c r="C46" s="1" t="s">
        <v>135</v>
      </c>
      <c r="D46" s="1" t="s">
        <v>136</v>
      </c>
      <c r="E46" s="1" t="s">
        <v>97</v>
      </c>
      <c r="F46" s="2">
        <v>43.2</v>
      </c>
      <c r="G46" s="3">
        <v>0</v>
      </c>
      <c r="H46" s="3">
        <v>0</v>
      </c>
      <c r="I46" s="2">
        <f>ROUND(G46*(1 + H46/100),2)</f>
        <v>0</v>
      </c>
      <c r="J46" s="2">
        <f>ROUND(F46*I46,2)</f>
        <v>0</v>
      </c>
    </row>
    <row r="47" spans="1:10" ht="26.65" customHeight="1" x14ac:dyDescent="0.25">
      <c r="A47" s="1" t="s">
        <v>137</v>
      </c>
      <c r="B47" s="1"/>
      <c r="C47" s="1"/>
      <c r="D47" s="1" t="s">
        <v>138</v>
      </c>
    </row>
    <row r="48" spans="1:10" ht="49.5" customHeight="1" x14ac:dyDescent="0.25">
      <c r="A48" s="1" t="s">
        <v>139</v>
      </c>
      <c r="B48" s="1" t="s">
        <v>52</v>
      </c>
      <c r="C48" s="1" t="s">
        <v>127</v>
      </c>
      <c r="D48" s="1" t="s">
        <v>128</v>
      </c>
      <c r="E48" s="1" t="s">
        <v>129</v>
      </c>
      <c r="F48" s="2">
        <v>16</v>
      </c>
      <c r="G48" s="3">
        <v>0</v>
      </c>
      <c r="H48" s="3">
        <v>0</v>
      </c>
      <c r="I48" s="2">
        <f>ROUND(G48*(1 + H48/100),2)</f>
        <v>0</v>
      </c>
      <c r="J48" s="2">
        <f>ROUND(F48*I48,2)</f>
        <v>0</v>
      </c>
    </row>
    <row r="49" spans="1:10" ht="25.15" customHeight="1" x14ac:dyDescent="0.25">
      <c r="A49" s="1" t="s">
        <v>140</v>
      </c>
      <c r="B49" s="1" t="s">
        <v>52</v>
      </c>
      <c r="C49" s="1" t="s">
        <v>118</v>
      </c>
      <c r="D49" s="1" t="s">
        <v>119</v>
      </c>
      <c r="E49" s="1" t="s">
        <v>120</v>
      </c>
      <c r="F49" s="2">
        <v>196.64</v>
      </c>
      <c r="G49" s="3">
        <v>0</v>
      </c>
      <c r="H49" s="3">
        <v>0</v>
      </c>
      <c r="I49" s="2">
        <f>ROUND(G49*(1 + H49/100),2)</f>
        <v>0</v>
      </c>
      <c r="J49" s="2">
        <f>ROUND(F49*I49,2)</f>
        <v>0</v>
      </c>
    </row>
    <row r="50" spans="1:10" ht="73.349999999999994" customHeight="1" x14ac:dyDescent="0.25">
      <c r="A50" s="1" t="s">
        <v>141</v>
      </c>
      <c r="B50" s="1" t="s">
        <v>19</v>
      </c>
      <c r="C50" s="1" t="s">
        <v>132</v>
      </c>
      <c r="D50" s="1" t="s">
        <v>133</v>
      </c>
      <c r="E50" s="1" t="s">
        <v>97</v>
      </c>
      <c r="F50" s="2">
        <v>4</v>
      </c>
      <c r="G50" s="3">
        <v>0</v>
      </c>
      <c r="H50" s="3">
        <v>0</v>
      </c>
      <c r="I50" s="2">
        <f>ROUND(G50*(1 + H50/100),2)</f>
        <v>0</v>
      </c>
      <c r="J50" s="2">
        <f>ROUND(F50*I50,2)</f>
        <v>0</v>
      </c>
    </row>
    <row r="51" spans="1:10" ht="40.9" customHeight="1" x14ac:dyDescent="0.25">
      <c r="A51" s="1" t="s">
        <v>142</v>
      </c>
      <c r="B51" s="1" t="s">
        <v>19</v>
      </c>
      <c r="C51" s="1" t="s">
        <v>135</v>
      </c>
      <c r="D51" s="1" t="s">
        <v>136</v>
      </c>
      <c r="E51" s="1" t="s">
        <v>97</v>
      </c>
      <c r="F51" s="2">
        <v>4</v>
      </c>
      <c r="G51" s="3">
        <v>0</v>
      </c>
      <c r="H51" s="3">
        <v>0</v>
      </c>
      <c r="I51" s="2">
        <f>ROUND(G51*(1 + H51/100),2)</f>
        <v>0</v>
      </c>
      <c r="J51" s="2">
        <f>ROUND(F51*I51,2)</f>
        <v>0</v>
      </c>
    </row>
    <row r="52" spans="1:10" ht="23.45" customHeight="1" x14ac:dyDescent="0.25">
      <c r="A52" s="1" t="s">
        <v>143</v>
      </c>
      <c r="B52" s="1"/>
      <c r="C52" s="1"/>
      <c r="D52" s="1" t="s">
        <v>144</v>
      </c>
    </row>
    <row r="53" spans="1:10" x14ac:dyDescent="0.25">
      <c r="A53" s="1" t="s">
        <v>145</v>
      </c>
      <c r="B53" s="1"/>
      <c r="C53" s="1"/>
      <c r="D53" s="1" t="s">
        <v>146</v>
      </c>
    </row>
    <row r="54" spans="1:10" ht="49.5" customHeight="1" x14ac:dyDescent="0.25">
      <c r="A54" s="1" t="s">
        <v>147</v>
      </c>
      <c r="B54" s="1" t="s">
        <v>52</v>
      </c>
      <c r="C54" s="1" t="s">
        <v>127</v>
      </c>
      <c r="D54" s="1" t="s">
        <v>128</v>
      </c>
      <c r="E54" s="1" t="s">
        <v>129</v>
      </c>
      <c r="F54" s="2">
        <v>45.23</v>
      </c>
      <c r="G54" s="3">
        <v>0</v>
      </c>
      <c r="H54" s="3">
        <v>0</v>
      </c>
      <c r="I54" s="2">
        <f>ROUND(G54*(1 + H54/100),2)</f>
        <v>0</v>
      </c>
      <c r="J54" s="2">
        <f>ROUND(F54*I54,2)</f>
        <v>0</v>
      </c>
    </row>
    <row r="55" spans="1:10" ht="25.15" customHeight="1" x14ac:dyDescent="0.25">
      <c r="A55" s="1" t="s">
        <v>148</v>
      </c>
      <c r="B55" s="1" t="s">
        <v>52</v>
      </c>
      <c r="C55" s="1" t="s">
        <v>118</v>
      </c>
      <c r="D55" s="1" t="s">
        <v>119</v>
      </c>
      <c r="E55" s="1" t="s">
        <v>120</v>
      </c>
      <c r="F55" s="2">
        <v>796.4</v>
      </c>
      <c r="G55" s="3">
        <v>0</v>
      </c>
      <c r="H55" s="3">
        <v>0</v>
      </c>
      <c r="I55" s="2">
        <f>ROUND(G55*(1 + H55/100),2)</f>
        <v>0</v>
      </c>
      <c r="J55" s="2">
        <f>ROUND(F55*I55,2)</f>
        <v>0</v>
      </c>
    </row>
    <row r="56" spans="1:10" ht="73.349999999999994" customHeight="1" x14ac:dyDescent="0.25">
      <c r="A56" s="1" t="s">
        <v>149</v>
      </c>
      <c r="B56" s="1" t="s">
        <v>19</v>
      </c>
      <c r="C56" s="1" t="s">
        <v>132</v>
      </c>
      <c r="D56" s="1" t="s">
        <v>133</v>
      </c>
      <c r="E56" s="1" t="s">
        <v>97</v>
      </c>
      <c r="F56" s="2">
        <v>13.57</v>
      </c>
      <c r="G56" s="3">
        <v>0</v>
      </c>
      <c r="H56" s="3">
        <v>0</v>
      </c>
      <c r="I56" s="2">
        <f>ROUND(G56*(1 + H56/100),2)</f>
        <v>0</v>
      </c>
      <c r="J56" s="2">
        <f>ROUND(F56*I56,2)</f>
        <v>0</v>
      </c>
    </row>
    <row r="57" spans="1:10" ht="40.9" customHeight="1" x14ac:dyDescent="0.25">
      <c r="A57" s="1" t="s">
        <v>150</v>
      </c>
      <c r="B57" s="1" t="s">
        <v>19</v>
      </c>
      <c r="C57" s="1" t="s">
        <v>135</v>
      </c>
      <c r="D57" s="1" t="s">
        <v>136</v>
      </c>
      <c r="E57" s="1" t="s">
        <v>97</v>
      </c>
      <c r="F57" s="2">
        <v>13.57</v>
      </c>
      <c r="G57" s="3">
        <v>0</v>
      </c>
      <c r="H57" s="3">
        <v>0</v>
      </c>
      <c r="I57" s="2">
        <f>ROUND(G57*(1 + H57/100),2)</f>
        <v>0</v>
      </c>
      <c r="J57" s="2">
        <f>ROUND(F57*I57,2)</f>
        <v>0</v>
      </c>
    </row>
    <row r="58" spans="1:10" ht="41.85" customHeight="1" x14ac:dyDescent="0.25">
      <c r="A58" s="1" t="s">
        <v>151</v>
      </c>
      <c r="B58" s="1" t="s">
        <v>52</v>
      </c>
      <c r="C58" s="1" t="s">
        <v>152</v>
      </c>
      <c r="D58" s="1" t="s">
        <v>153</v>
      </c>
      <c r="E58" s="1" t="s">
        <v>71</v>
      </c>
      <c r="F58" s="2">
        <v>73.72</v>
      </c>
      <c r="G58" s="3">
        <v>0</v>
      </c>
      <c r="H58" s="3">
        <v>0</v>
      </c>
      <c r="I58" s="2">
        <f>ROUND(G58*(1 + H58/100),2)</f>
        <v>0</v>
      </c>
      <c r="J58" s="2">
        <f>ROUND(F58*I58,2)</f>
        <v>0</v>
      </c>
    </row>
    <row r="59" spans="1:10" x14ac:dyDescent="0.25">
      <c r="A59" s="1" t="s">
        <v>154</v>
      </c>
      <c r="B59" s="1"/>
      <c r="C59" s="1"/>
      <c r="D59" s="1" t="s">
        <v>155</v>
      </c>
    </row>
    <row r="60" spans="1:10" ht="49.5" customHeight="1" x14ac:dyDescent="0.25">
      <c r="A60" s="1" t="s">
        <v>156</v>
      </c>
      <c r="B60" s="1" t="s">
        <v>52</v>
      </c>
      <c r="C60" s="1" t="s">
        <v>127</v>
      </c>
      <c r="D60" s="1" t="s">
        <v>128</v>
      </c>
      <c r="E60" s="1" t="s">
        <v>129</v>
      </c>
      <c r="F60" s="2">
        <v>86.4</v>
      </c>
      <c r="G60" s="3">
        <v>0</v>
      </c>
      <c r="H60" s="3">
        <v>0</v>
      </c>
      <c r="I60" s="2">
        <f>ROUND(G60*(1 + H60/100),2)</f>
        <v>0</v>
      </c>
      <c r="J60" s="2">
        <f>ROUND(F60*I60,2)</f>
        <v>0</v>
      </c>
    </row>
    <row r="61" spans="1:10" ht="25.15" customHeight="1" x14ac:dyDescent="0.25">
      <c r="A61" s="1" t="s">
        <v>157</v>
      </c>
      <c r="B61" s="1" t="s">
        <v>52</v>
      </c>
      <c r="C61" s="1" t="s">
        <v>118</v>
      </c>
      <c r="D61" s="1" t="s">
        <v>119</v>
      </c>
      <c r="E61" s="1" t="s">
        <v>120</v>
      </c>
      <c r="F61" s="2">
        <v>6923.48</v>
      </c>
      <c r="G61" s="3">
        <v>0</v>
      </c>
      <c r="H61" s="3">
        <v>0</v>
      </c>
      <c r="I61" s="2">
        <f>ROUND(G61*(1 + H61/100),2)</f>
        <v>0</v>
      </c>
      <c r="J61" s="2">
        <f>ROUND(F61*I61,2)</f>
        <v>0</v>
      </c>
    </row>
    <row r="62" spans="1:10" ht="73.349999999999994" customHeight="1" x14ac:dyDescent="0.25">
      <c r="A62" s="1" t="s">
        <v>158</v>
      </c>
      <c r="B62" s="1" t="s">
        <v>19</v>
      </c>
      <c r="C62" s="1" t="s">
        <v>132</v>
      </c>
      <c r="D62" s="1" t="s">
        <v>133</v>
      </c>
      <c r="E62" s="1" t="s">
        <v>97</v>
      </c>
      <c r="F62" s="2">
        <v>28.8</v>
      </c>
      <c r="G62" s="3">
        <v>0</v>
      </c>
      <c r="H62" s="3">
        <v>0</v>
      </c>
      <c r="I62" s="2">
        <f>ROUND(G62*(1 + H62/100),2)</f>
        <v>0</v>
      </c>
      <c r="J62" s="2">
        <f>ROUND(F62*I62,2)</f>
        <v>0</v>
      </c>
    </row>
    <row r="63" spans="1:10" ht="40.9" customHeight="1" x14ac:dyDescent="0.25">
      <c r="A63" s="1" t="s">
        <v>159</v>
      </c>
      <c r="B63" s="1" t="s">
        <v>19</v>
      </c>
      <c r="C63" s="1" t="s">
        <v>135</v>
      </c>
      <c r="D63" s="1" t="s">
        <v>136</v>
      </c>
      <c r="E63" s="1" t="s">
        <v>97</v>
      </c>
      <c r="F63" s="2">
        <v>28.8</v>
      </c>
      <c r="G63" s="3">
        <v>0</v>
      </c>
      <c r="H63" s="3">
        <v>0</v>
      </c>
      <c r="I63" s="2">
        <f>ROUND(G63*(1 + H63/100),2)</f>
        <v>0</v>
      </c>
      <c r="J63" s="2">
        <f>ROUND(F63*I63,2)</f>
        <v>0</v>
      </c>
    </row>
    <row r="64" spans="1:10" x14ac:dyDescent="0.25">
      <c r="A64" s="1" t="s">
        <v>160</v>
      </c>
      <c r="B64" s="1"/>
      <c r="C64" s="1"/>
      <c r="D64" s="1" t="s">
        <v>161</v>
      </c>
    </row>
    <row r="65" spans="1:10" ht="49.5" customHeight="1" x14ac:dyDescent="0.25">
      <c r="A65" s="1" t="s">
        <v>162</v>
      </c>
      <c r="B65" s="1" t="s">
        <v>52</v>
      </c>
      <c r="C65" s="1" t="s">
        <v>127</v>
      </c>
      <c r="D65" s="1" t="s">
        <v>128</v>
      </c>
      <c r="E65" s="1" t="s">
        <v>129</v>
      </c>
      <c r="F65" s="2">
        <v>2.2000000000000002</v>
      </c>
      <c r="G65" s="3">
        <v>0</v>
      </c>
      <c r="H65" s="3">
        <v>0</v>
      </c>
      <c r="I65" s="2">
        <f>ROUND(G65*(1 + H65/100),2)</f>
        <v>0</v>
      </c>
      <c r="J65" s="2">
        <f>ROUND(F65*I65,2)</f>
        <v>0</v>
      </c>
    </row>
    <row r="66" spans="1:10" ht="25.15" customHeight="1" x14ac:dyDescent="0.25">
      <c r="A66" s="1" t="s">
        <v>163</v>
      </c>
      <c r="B66" s="1" t="s">
        <v>52</v>
      </c>
      <c r="C66" s="1" t="s">
        <v>118</v>
      </c>
      <c r="D66" s="1" t="s">
        <v>119</v>
      </c>
      <c r="E66" s="1" t="s">
        <v>120</v>
      </c>
      <c r="F66" s="2">
        <v>287</v>
      </c>
      <c r="G66" s="3">
        <v>0</v>
      </c>
      <c r="H66" s="3">
        <v>0</v>
      </c>
      <c r="I66" s="2">
        <f>ROUND(G66*(1 + H66/100),2)</f>
        <v>0</v>
      </c>
      <c r="J66" s="2">
        <f>ROUND(F66*I66,2)</f>
        <v>0</v>
      </c>
    </row>
    <row r="67" spans="1:10" ht="73.349999999999994" customHeight="1" x14ac:dyDescent="0.25">
      <c r="A67" s="1" t="s">
        <v>164</v>
      </c>
      <c r="B67" s="1" t="s">
        <v>19</v>
      </c>
      <c r="C67" s="1" t="s">
        <v>132</v>
      </c>
      <c r="D67" s="1" t="s">
        <v>133</v>
      </c>
      <c r="E67" s="1" t="s">
        <v>97</v>
      </c>
      <c r="F67" s="2">
        <v>0.3</v>
      </c>
      <c r="G67" s="3">
        <v>0</v>
      </c>
      <c r="H67" s="3">
        <v>0</v>
      </c>
      <c r="I67" s="2">
        <f>ROUND(G67*(1 + H67/100),2)</f>
        <v>0</v>
      </c>
      <c r="J67" s="2">
        <f>ROUND(F67*I67,2)</f>
        <v>0</v>
      </c>
    </row>
    <row r="68" spans="1:10" ht="40.9" customHeight="1" x14ac:dyDescent="0.25">
      <c r="A68" s="1" t="s">
        <v>165</v>
      </c>
      <c r="B68" s="1" t="s">
        <v>19</v>
      </c>
      <c r="C68" s="1" t="s">
        <v>135</v>
      </c>
      <c r="D68" s="1" t="s">
        <v>136</v>
      </c>
      <c r="E68" s="1" t="s">
        <v>97</v>
      </c>
      <c r="F68" s="2">
        <v>0.3</v>
      </c>
      <c r="G68" s="3">
        <v>0</v>
      </c>
      <c r="H68" s="3">
        <v>0</v>
      </c>
      <c r="I68" s="2">
        <f>ROUND(G68*(1 + H68/100),2)</f>
        <v>0</v>
      </c>
      <c r="J68" s="2">
        <f>ROUND(F68*I68,2)</f>
        <v>0</v>
      </c>
    </row>
    <row r="69" spans="1:10" x14ac:dyDescent="0.25">
      <c r="A69" s="1" t="s">
        <v>166</v>
      </c>
      <c r="B69" s="1"/>
      <c r="C69" s="1"/>
      <c r="D69" s="1" t="s">
        <v>167</v>
      </c>
    </row>
    <row r="70" spans="1:10" ht="49.5" customHeight="1" x14ac:dyDescent="0.25">
      <c r="A70" s="1" t="s">
        <v>168</v>
      </c>
      <c r="B70" s="1" t="s">
        <v>52</v>
      </c>
      <c r="C70" s="1" t="s">
        <v>127</v>
      </c>
      <c r="D70" s="1" t="s">
        <v>128</v>
      </c>
      <c r="E70" s="1" t="s">
        <v>129</v>
      </c>
      <c r="F70" s="2">
        <v>15.5</v>
      </c>
      <c r="G70" s="3">
        <v>0</v>
      </c>
      <c r="H70" s="3">
        <v>0</v>
      </c>
      <c r="I70" s="2">
        <f>ROUND(G70*(1 + H70/100),2)</f>
        <v>0</v>
      </c>
      <c r="J70" s="2">
        <f>ROUND(F70*I70,2)</f>
        <v>0</v>
      </c>
    </row>
    <row r="71" spans="1:10" ht="25.15" customHeight="1" x14ac:dyDescent="0.25">
      <c r="A71" s="1" t="s">
        <v>169</v>
      </c>
      <c r="B71" s="1" t="s">
        <v>52</v>
      </c>
      <c r="C71" s="1" t="s">
        <v>118</v>
      </c>
      <c r="D71" s="1" t="s">
        <v>119</v>
      </c>
      <c r="E71" s="1" t="s">
        <v>120</v>
      </c>
      <c r="F71" s="2">
        <v>93.36</v>
      </c>
      <c r="G71" s="3">
        <v>0</v>
      </c>
      <c r="H71" s="3">
        <v>0</v>
      </c>
      <c r="I71" s="2">
        <f>ROUND(G71*(1 + H71/100),2)</f>
        <v>0</v>
      </c>
      <c r="J71" s="2">
        <f>ROUND(F71*I71,2)</f>
        <v>0</v>
      </c>
    </row>
    <row r="72" spans="1:10" ht="73.349999999999994" customHeight="1" x14ac:dyDescent="0.25">
      <c r="A72" s="1" t="s">
        <v>170</v>
      </c>
      <c r="B72" s="1" t="s">
        <v>19</v>
      </c>
      <c r="C72" s="1" t="s">
        <v>132</v>
      </c>
      <c r="D72" s="1" t="s">
        <v>133</v>
      </c>
      <c r="E72" s="1" t="s">
        <v>97</v>
      </c>
      <c r="F72" s="2">
        <v>1.55</v>
      </c>
      <c r="G72" s="3">
        <v>0</v>
      </c>
      <c r="H72" s="3">
        <v>0</v>
      </c>
      <c r="I72" s="2">
        <f>ROUND(G72*(1 + H72/100),2)</f>
        <v>0</v>
      </c>
      <c r="J72" s="2">
        <f>ROUND(F72*I72,2)</f>
        <v>0</v>
      </c>
    </row>
    <row r="73" spans="1:10" ht="40.9" customHeight="1" x14ac:dyDescent="0.25">
      <c r="A73" s="1" t="s">
        <v>171</v>
      </c>
      <c r="B73" s="1" t="s">
        <v>19</v>
      </c>
      <c r="C73" s="1" t="s">
        <v>135</v>
      </c>
      <c r="D73" s="1" t="s">
        <v>136</v>
      </c>
      <c r="E73" s="1" t="s">
        <v>97</v>
      </c>
      <c r="F73" s="2">
        <v>1.55</v>
      </c>
      <c r="G73" s="3">
        <v>0</v>
      </c>
      <c r="H73" s="3">
        <v>0</v>
      </c>
      <c r="I73" s="2">
        <f>ROUND(G73*(1 + H73/100),2)</f>
        <v>0</v>
      </c>
      <c r="J73" s="2">
        <f>ROUND(F73*I73,2)</f>
        <v>0</v>
      </c>
    </row>
    <row r="74" spans="1:10" x14ac:dyDescent="0.25">
      <c r="A74" s="1" t="s">
        <v>172</v>
      </c>
      <c r="B74" s="1"/>
      <c r="C74" s="1"/>
      <c r="D74" s="1" t="s">
        <v>173</v>
      </c>
    </row>
    <row r="75" spans="1:10" ht="42.4" customHeight="1" x14ac:dyDescent="0.25">
      <c r="A75" s="1" t="s">
        <v>174</v>
      </c>
      <c r="B75" s="1" t="s">
        <v>52</v>
      </c>
      <c r="C75" s="1" t="s">
        <v>175</v>
      </c>
      <c r="D75" s="1" t="s">
        <v>176</v>
      </c>
      <c r="E75" s="1" t="s">
        <v>177</v>
      </c>
      <c r="F75" s="2">
        <v>146</v>
      </c>
      <c r="G75" s="3">
        <v>0</v>
      </c>
      <c r="H75" s="3">
        <v>0</v>
      </c>
      <c r="I75" s="2">
        <f>ROUND(G75*(1 + H75/100),2)</f>
        <v>0</v>
      </c>
      <c r="J75" s="2">
        <f>ROUND(F75*I75,2)</f>
        <v>0</v>
      </c>
    </row>
    <row r="76" spans="1:10" ht="24.4" customHeight="1" x14ac:dyDescent="0.25">
      <c r="A76" s="1" t="s">
        <v>178</v>
      </c>
      <c r="B76" s="1"/>
      <c r="C76" s="1"/>
      <c r="D76" s="1" t="s">
        <v>179</v>
      </c>
    </row>
    <row r="77" spans="1:10" x14ac:dyDescent="0.25">
      <c r="A77" s="1" t="s">
        <v>180</v>
      </c>
      <c r="B77" s="1"/>
      <c r="C77" s="1"/>
      <c r="D77" s="1" t="s">
        <v>181</v>
      </c>
    </row>
    <row r="78" spans="1:10" ht="49.5" customHeight="1" x14ac:dyDescent="0.25">
      <c r="A78" s="1" t="s">
        <v>182</v>
      </c>
      <c r="B78" s="1" t="s">
        <v>52</v>
      </c>
      <c r="C78" s="1" t="s">
        <v>127</v>
      </c>
      <c r="D78" s="1" t="s">
        <v>128</v>
      </c>
      <c r="E78" s="1" t="s">
        <v>129</v>
      </c>
      <c r="F78" s="2">
        <v>1440.2</v>
      </c>
      <c r="G78" s="3">
        <v>0</v>
      </c>
      <c r="H78" s="3">
        <v>0</v>
      </c>
      <c r="I78" s="2">
        <f t="shared" ref="I78:I87" si="4">ROUND(G78*(1 + H78/100),2)</f>
        <v>0</v>
      </c>
      <c r="J78" s="2">
        <f t="shared" ref="J78:J87" si="5">ROUND(F78*I78,2)</f>
        <v>0</v>
      </c>
    </row>
    <row r="79" spans="1:10" ht="25.15" customHeight="1" x14ac:dyDescent="0.25">
      <c r="A79" s="1" t="s">
        <v>183</v>
      </c>
      <c r="B79" s="1" t="s">
        <v>52</v>
      </c>
      <c r="C79" s="1" t="s">
        <v>118</v>
      </c>
      <c r="D79" s="1" t="s">
        <v>119</v>
      </c>
      <c r="E79" s="1" t="s">
        <v>120</v>
      </c>
      <c r="F79" s="2">
        <v>21798.85</v>
      </c>
      <c r="G79" s="3">
        <v>0</v>
      </c>
      <c r="H79" s="3">
        <v>0</v>
      </c>
      <c r="I79" s="2">
        <f t="shared" si="4"/>
        <v>0</v>
      </c>
      <c r="J79" s="2">
        <f t="shared" si="5"/>
        <v>0</v>
      </c>
    </row>
    <row r="80" spans="1:10" ht="25.15" customHeight="1" x14ac:dyDescent="0.25">
      <c r="A80" s="1" t="s">
        <v>184</v>
      </c>
      <c r="B80" s="1" t="s">
        <v>52</v>
      </c>
      <c r="C80" s="1" t="s">
        <v>185</v>
      </c>
      <c r="D80" s="1" t="s">
        <v>186</v>
      </c>
      <c r="E80" s="1" t="s">
        <v>120</v>
      </c>
      <c r="F80" s="2">
        <v>171.6</v>
      </c>
      <c r="G80" s="3">
        <v>0</v>
      </c>
      <c r="H80" s="3">
        <v>0</v>
      </c>
      <c r="I80" s="2">
        <f t="shared" si="4"/>
        <v>0</v>
      </c>
      <c r="J80" s="2">
        <f t="shared" si="5"/>
        <v>0</v>
      </c>
    </row>
    <row r="81" spans="1:10" ht="48.2" customHeight="1" x14ac:dyDescent="0.25">
      <c r="A81" s="1" t="s">
        <v>187</v>
      </c>
      <c r="B81" s="1" t="s">
        <v>28</v>
      </c>
      <c r="C81" s="1" t="s">
        <v>188</v>
      </c>
      <c r="D81" s="1" t="s">
        <v>189</v>
      </c>
      <c r="E81" s="1" t="s">
        <v>71</v>
      </c>
      <c r="F81" s="2">
        <v>96.25</v>
      </c>
      <c r="G81" s="3">
        <v>0</v>
      </c>
      <c r="H81" s="3">
        <v>0</v>
      </c>
      <c r="I81" s="2">
        <f t="shared" si="4"/>
        <v>0</v>
      </c>
      <c r="J81" s="2">
        <f t="shared" si="5"/>
        <v>0</v>
      </c>
    </row>
    <row r="82" spans="1:10" ht="40.9" customHeight="1" x14ac:dyDescent="0.25">
      <c r="A82" s="1" t="s">
        <v>190</v>
      </c>
      <c r="B82" s="1" t="s">
        <v>19</v>
      </c>
      <c r="C82" s="1" t="s">
        <v>135</v>
      </c>
      <c r="D82" s="1" t="s">
        <v>136</v>
      </c>
      <c r="E82" s="1" t="s">
        <v>97</v>
      </c>
      <c r="F82" s="2">
        <v>96.25</v>
      </c>
      <c r="G82" s="3">
        <v>0</v>
      </c>
      <c r="H82" s="3">
        <v>0</v>
      </c>
      <c r="I82" s="2">
        <f t="shared" si="4"/>
        <v>0</v>
      </c>
      <c r="J82" s="2">
        <f t="shared" si="5"/>
        <v>0</v>
      </c>
    </row>
    <row r="83" spans="1:10" ht="37.35" customHeight="1" x14ac:dyDescent="0.25">
      <c r="A83" s="1" t="s">
        <v>191</v>
      </c>
      <c r="B83" s="1" t="s">
        <v>52</v>
      </c>
      <c r="C83" s="1" t="s">
        <v>192</v>
      </c>
      <c r="D83" s="1" t="s">
        <v>193</v>
      </c>
      <c r="E83" s="1" t="s">
        <v>31</v>
      </c>
      <c r="F83" s="2">
        <v>30</v>
      </c>
      <c r="G83" s="3">
        <v>0</v>
      </c>
      <c r="H83" s="3">
        <v>0</v>
      </c>
      <c r="I83" s="2">
        <f t="shared" si="4"/>
        <v>0</v>
      </c>
      <c r="J83" s="2">
        <f t="shared" si="5"/>
        <v>0</v>
      </c>
    </row>
    <row r="84" spans="1:10" ht="54" customHeight="1" x14ac:dyDescent="0.25">
      <c r="A84" s="1" t="s">
        <v>194</v>
      </c>
      <c r="B84" s="1" t="s">
        <v>52</v>
      </c>
      <c r="C84" s="1" t="s">
        <v>195</v>
      </c>
      <c r="D84" s="1" t="s">
        <v>196</v>
      </c>
      <c r="E84" s="1" t="s">
        <v>110</v>
      </c>
      <c r="F84" s="2">
        <v>548.1</v>
      </c>
      <c r="G84" s="3">
        <v>0</v>
      </c>
      <c r="H84" s="3">
        <v>0</v>
      </c>
      <c r="I84" s="2">
        <f t="shared" si="4"/>
        <v>0</v>
      </c>
      <c r="J84" s="2">
        <f t="shared" si="5"/>
        <v>0</v>
      </c>
    </row>
    <row r="85" spans="1:10" ht="26.65" customHeight="1" x14ac:dyDescent="0.25">
      <c r="A85" s="1" t="s">
        <v>197</v>
      </c>
      <c r="B85" s="1" t="s">
        <v>52</v>
      </c>
      <c r="C85" s="1" t="s">
        <v>198</v>
      </c>
      <c r="D85" s="1" t="s">
        <v>199</v>
      </c>
      <c r="E85" s="1" t="s">
        <v>120</v>
      </c>
      <c r="F85" s="2">
        <v>6807.32</v>
      </c>
      <c r="G85" s="3">
        <v>0</v>
      </c>
      <c r="H85" s="3">
        <v>0</v>
      </c>
      <c r="I85" s="2">
        <f t="shared" si="4"/>
        <v>0</v>
      </c>
      <c r="J85" s="2">
        <f t="shared" si="5"/>
        <v>0</v>
      </c>
    </row>
    <row r="86" spans="1:10" ht="58.9" customHeight="1" x14ac:dyDescent="0.25">
      <c r="A86" s="1" t="s">
        <v>200</v>
      </c>
      <c r="B86" s="1" t="s">
        <v>52</v>
      </c>
      <c r="C86" s="1" t="s">
        <v>201</v>
      </c>
      <c r="D86" s="1" t="s">
        <v>202</v>
      </c>
      <c r="E86" s="1" t="s">
        <v>31</v>
      </c>
      <c r="F86" s="2">
        <v>5</v>
      </c>
      <c r="G86" s="3">
        <v>0</v>
      </c>
      <c r="H86" s="3">
        <v>0</v>
      </c>
      <c r="I86" s="2">
        <f t="shared" si="4"/>
        <v>0</v>
      </c>
      <c r="J86" s="2">
        <f t="shared" si="5"/>
        <v>0</v>
      </c>
    </row>
    <row r="87" spans="1:10" ht="33.4" customHeight="1" x14ac:dyDescent="0.25">
      <c r="A87" s="1" t="s">
        <v>203</v>
      </c>
      <c r="B87" s="1" t="s">
        <v>52</v>
      </c>
      <c r="C87" s="1" t="s">
        <v>204</v>
      </c>
      <c r="D87" s="1" t="s">
        <v>205</v>
      </c>
      <c r="E87" s="1" t="s">
        <v>31</v>
      </c>
      <c r="F87" s="2">
        <v>10</v>
      </c>
      <c r="G87" s="3">
        <v>0</v>
      </c>
      <c r="H87" s="3">
        <v>0</v>
      </c>
      <c r="I87" s="2">
        <f t="shared" si="4"/>
        <v>0</v>
      </c>
      <c r="J87" s="2">
        <f t="shared" si="5"/>
        <v>0</v>
      </c>
    </row>
    <row r="88" spans="1:10" x14ac:dyDescent="0.25">
      <c r="A88" s="1" t="s">
        <v>206</v>
      </c>
      <c r="B88" s="1"/>
      <c r="C88" s="1"/>
      <c r="D88" s="1" t="s">
        <v>207</v>
      </c>
    </row>
    <row r="89" spans="1:10" ht="49.5" customHeight="1" x14ac:dyDescent="0.25">
      <c r="A89" s="1" t="s">
        <v>208</v>
      </c>
      <c r="B89" s="1" t="s">
        <v>52</v>
      </c>
      <c r="C89" s="1" t="s">
        <v>127</v>
      </c>
      <c r="D89" s="1" t="s">
        <v>128</v>
      </c>
      <c r="E89" s="1" t="s">
        <v>129</v>
      </c>
      <c r="F89" s="2">
        <v>153.19999999999999</v>
      </c>
      <c r="G89" s="3">
        <v>0</v>
      </c>
      <c r="H89" s="3">
        <v>0</v>
      </c>
      <c r="I89" s="2">
        <f t="shared" ref="I89:I95" si="6">ROUND(G89*(1 + H89/100),2)</f>
        <v>0</v>
      </c>
      <c r="J89" s="2">
        <f t="shared" ref="J89:J95" si="7">ROUND(F89*I89,2)</f>
        <v>0</v>
      </c>
    </row>
    <row r="90" spans="1:10" ht="25.15" customHeight="1" x14ac:dyDescent="0.25">
      <c r="A90" s="1" t="s">
        <v>209</v>
      </c>
      <c r="B90" s="1" t="s">
        <v>52</v>
      </c>
      <c r="C90" s="1" t="s">
        <v>118</v>
      </c>
      <c r="D90" s="1" t="s">
        <v>119</v>
      </c>
      <c r="E90" s="1" t="s">
        <v>120</v>
      </c>
      <c r="F90" s="2">
        <v>3022.4</v>
      </c>
      <c r="G90" s="3">
        <v>0</v>
      </c>
      <c r="H90" s="3">
        <v>0</v>
      </c>
      <c r="I90" s="2">
        <f t="shared" si="6"/>
        <v>0</v>
      </c>
      <c r="J90" s="2">
        <f t="shared" si="7"/>
        <v>0</v>
      </c>
    </row>
    <row r="91" spans="1:10" ht="48.2" customHeight="1" x14ac:dyDescent="0.25">
      <c r="A91" s="1" t="s">
        <v>210</v>
      </c>
      <c r="B91" s="1" t="s">
        <v>28</v>
      </c>
      <c r="C91" s="1" t="s">
        <v>188</v>
      </c>
      <c r="D91" s="1" t="s">
        <v>189</v>
      </c>
      <c r="E91" s="1" t="s">
        <v>71</v>
      </c>
      <c r="F91" s="2">
        <v>23.2</v>
      </c>
      <c r="G91" s="3">
        <v>0</v>
      </c>
      <c r="H91" s="3">
        <v>0</v>
      </c>
      <c r="I91" s="2">
        <f t="shared" si="6"/>
        <v>0</v>
      </c>
      <c r="J91" s="2">
        <f t="shared" si="7"/>
        <v>0</v>
      </c>
    </row>
    <row r="92" spans="1:10" ht="40.9" customHeight="1" x14ac:dyDescent="0.25">
      <c r="A92" s="1" t="s">
        <v>211</v>
      </c>
      <c r="B92" s="1" t="s">
        <v>19</v>
      </c>
      <c r="C92" s="1" t="s">
        <v>135</v>
      </c>
      <c r="D92" s="1" t="s">
        <v>136</v>
      </c>
      <c r="E92" s="1" t="s">
        <v>97</v>
      </c>
      <c r="F92" s="2">
        <v>23.2</v>
      </c>
      <c r="G92" s="3">
        <v>0</v>
      </c>
      <c r="H92" s="3">
        <v>0</v>
      </c>
      <c r="I92" s="2">
        <f t="shared" si="6"/>
        <v>0</v>
      </c>
      <c r="J92" s="2">
        <f t="shared" si="7"/>
        <v>0</v>
      </c>
    </row>
    <row r="93" spans="1:10" ht="58.5" customHeight="1" x14ac:dyDescent="0.25">
      <c r="A93" s="1" t="s">
        <v>212</v>
      </c>
      <c r="B93" s="1" t="s">
        <v>52</v>
      </c>
      <c r="C93" s="1" t="s">
        <v>213</v>
      </c>
      <c r="D93" s="1" t="s">
        <v>214</v>
      </c>
      <c r="E93" s="1" t="s">
        <v>215</v>
      </c>
      <c r="F93" s="2">
        <v>58</v>
      </c>
      <c r="G93" s="3">
        <v>0</v>
      </c>
      <c r="H93" s="3">
        <v>0</v>
      </c>
      <c r="I93" s="2">
        <f t="shared" si="6"/>
        <v>0</v>
      </c>
      <c r="J93" s="2">
        <f t="shared" si="7"/>
        <v>0</v>
      </c>
    </row>
    <row r="94" spans="1:10" ht="33.4" customHeight="1" x14ac:dyDescent="0.25">
      <c r="A94" s="1" t="s">
        <v>216</v>
      </c>
      <c r="B94" s="1" t="s">
        <v>52</v>
      </c>
      <c r="C94" s="1" t="s">
        <v>204</v>
      </c>
      <c r="D94" s="1" t="s">
        <v>205</v>
      </c>
      <c r="E94" s="1" t="s">
        <v>31</v>
      </c>
      <c r="F94" s="2">
        <v>10</v>
      </c>
      <c r="G94" s="3">
        <v>0</v>
      </c>
      <c r="H94" s="3">
        <v>0</v>
      </c>
      <c r="I94" s="2">
        <f t="shared" si="6"/>
        <v>0</v>
      </c>
      <c r="J94" s="2">
        <f t="shared" si="7"/>
        <v>0</v>
      </c>
    </row>
    <row r="95" spans="1:10" ht="42.75" customHeight="1" x14ac:dyDescent="0.25">
      <c r="A95" s="1" t="s">
        <v>217</v>
      </c>
      <c r="B95" s="1" t="s">
        <v>52</v>
      </c>
      <c r="C95" s="1" t="s">
        <v>218</v>
      </c>
      <c r="D95" s="1" t="s">
        <v>219</v>
      </c>
      <c r="E95" s="1" t="s">
        <v>71</v>
      </c>
      <c r="F95" s="2">
        <v>180</v>
      </c>
      <c r="G95" s="3">
        <v>0</v>
      </c>
      <c r="H95" s="3">
        <v>0</v>
      </c>
      <c r="I95" s="2">
        <f t="shared" si="6"/>
        <v>0</v>
      </c>
      <c r="J95" s="2">
        <f t="shared" si="7"/>
        <v>0</v>
      </c>
    </row>
    <row r="96" spans="1:10" x14ac:dyDescent="0.25">
      <c r="A96" s="1" t="s">
        <v>220</v>
      </c>
      <c r="B96" s="1"/>
      <c r="C96" s="1"/>
      <c r="D96" s="1" t="s">
        <v>221</v>
      </c>
    </row>
    <row r="97" spans="1:10" ht="49.5" customHeight="1" x14ac:dyDescent="0.25">
      <c r="A97" s="1" t="s">
        <v>222</v>
      </c>
      <c r="B97" s="1" t="s">
        <v>52</v>
      </c>
      <c r="C97" s="1" t="s">
        <v>127</v>
      </c>
      <c r="D97" s="1" t="s">
        <v>128</v>
      </c>
      <c r="E97" s="1" t="s">
        <v>129</v>
      </c>
      <c r="F97" s="2">
        <v>119.64</v>
      </c>
      <c r="G97" s="3">
        <v>0</v>
      </c>
      <c r="H97" s="3">
        <v>0</v>
      </c>
      <c r="I97" s="2">
        <f>ROUND(G97*(1 + H97/100),2)</f>
        <v>0</v>
      </c>
      <c r="J97" s="2">
        <f>ROUND(F97*I97,2)</f>
        <v>0</v>
      </c>
    </row>
    <row r="98" spans="1:10" ht="25.15" customHeight="1" x14ac:dyDescent="0.25">
      <c r="A98" s="1" t="s">
        <v>223</v>
      </c>
      <c r="B98" s="1" t="s">
        <v>52</v>
      </c>
      <c r="C98" s="1" t="s">
        <v>118</v>
      </c>
      <c r="D98" s="1" t="s">
        <v>119</v>
      </c>
      <c r="E98" s="1" t="s">
        <v>120</v>
      </c>
      <c r="F98" s="2">
        <v>2380.92</v>
      </c>
      <c r="G98" s="3">
        <v>0</v>
      </c>
      <c r="H98" s="3">
        <v>0</v>
      </c>
      <c r="I98" s="2">
        <f>ROUND(G98*(1 + H98/100),2)</f>
        <v>0</v>
      </c>
      <c r="J98" s="2">
        <f>ROUND(F98*I98,2)</f>
        <v>0</v>
      </c>
    </row>
    <row r="99" spans="1:10" ht="73.349999999999994" customHeight="1" x14ac:dyDescent="0.25">
      <c r="A99" s="1" t="s">
        <v>224</v>
      </c>
      <c r="B99" s="1" t="s">
        <v>19</v>
      </c>
      <c r="C99" s="1" t="s">
        <v>132</v>
      </c>
      <c r="D99" s="1" t="s">
        <v>133</v>
      </c>
      <c r="E99" s="1" t="s">
        <v>97</v>
      </c>
      <c r="F99" s="2">
        <v>7.93</v>
      </c>
      <c r="G99" s="3">
        <v>0</v>
      </c>
      <c r="H99" s="3">
        <v>0</v>
      </c>
      <c r="I99" s="2">
        <f>ROUND(G99*(1 + H99/100),2)</f>
        <v>0</v>
      </c>
      <c r="J99" s="2">
        <f>ROUND(F99*I99,2)</f>
        <v>0</v>
      </c>
    </row>
    <row r="100" spans="1:10" ht="40.9" customHeight="1" x14ac:dyDescent="0.25">
      <c r="A100" s="1" t="s">
        <v>225</v>
      </c>
      <c r="B100" s="1" t="s">
        <v>19</v>
      </c>
      <c r="C100" s="1" t="s">
        <v>135</v>
      </c>
      <c r="D100" s="1" t="s">
        <v>136</v>
      </c>
      <c r="E100" s="1" t="s">
        <v>97</v>
      </c>
      <c r="F100" s="2">
        <v>7.93</v>
      </c>
      <c r="G100" s="3">
        <v>0</v>
      </c>
      <c r="H100" s="3">
        <v>0</v>
      </c>
      <c r="I100" s="2">
        <f>ROUND(G100*(1 + H100/100),2)</f>
        <v>0</v>
      </c>
      <c r="J100" s="2">
        <f>ROUND(F100*I100,2)</f>
        <v>0</v>
      </c>
    </row>
    <row r="101" spans="1:10" ht="44.1" customHeight="1" x14ac:dyDescent="0.25">
      <c r="A101" s="1" t="s">
        <v>226</v>
      </c>
      <c r="B101" s="1" t="s">
        <v>52</v>
      </c>
      <c r="C101" s="1" t="s">
        <v>227</v>
      </c>
      <c r="D101" s="1" t="s">
        <v>228</v>
      </c>
      <c r="E101" s="1" t="s">
        <v>129</v>
      </c>
      <c r="F101" s="2">
        <v>48</v>
      </c>
      <c r="G101" s="3">
        <v>0</v>
      </c>
      <c r="H101" s="3">
        <v>0</v>
      </c>
      <c r="I101" s="2">
        <f>ROUND(G101*(1 + H101/100),2)</f>
        <v>0</v>
      </c>
      <c r="J101" s="2">
        <f>ROUND(F101*I101,2)</f>
        <v>0</v>
      </c>
    </row>
    <row r="102" spans="1:10" x14ac:dyDescent="0.25">
      <c r="A102" s="1" t="s">
        <v>229</v>
      </c>
      <c r="B102" s="1"/>
      <c r="C102" s="1"/>
      <c r="D102" s="1" t="s">
        <v>230</v>
      </c>
    </row>
    <row r="103" spans="1:10" ht="49.5" customHeight="1" x14ac:dyDescent="0.25">
      <c r="A103" s="1" t="s">
        <v>231</v>
      </c>
      <c r="B103" s="1" t="s">
        <v>52</v>
      </c>
      <c r="C103" s="1" t="s">
        <v>127</v>
      </c>
      <c r="D103" s="1" t="s">
        <v>128</v>
      </c>
      <c r="E103" s="1" t="s">
        <v>129</v>
      </c>
      <c r="F103" s="2">
        <v>35.200000000000003</v>
      </c>
      <c r="G103" s="3">
        <v>0</v>
      </c>
      <c r="H103" s="3">
        <v>0</v>
      </c>
      <c r="I103" s="2">
        <f>ROUND(G103*(1 + H103/100),2)</f>
        <v>0</v>
      </c>
      <c r="J103" s="2">
        <f>ROUND(F103*I103,2)</f>
        <v>0</v>
      </c>
    </row>
    <row r="104" spans="1:10" ht="25.15" customHeight="1" x14ac:dyDescent="0.25">
      <c r="A104" s="1" t="s">
        <v>232</v>
      </c>
      <c r="B104" s="1" t="s">
        <v>52</v>
      </c>
      <c r="C104" s="1" t="s">
        <v>118</v>
      </c>
      <c r="D104" s="1" t="s">
        <v>119</v>
      </c>
      <c r="E104" s="1" t="s">
        <v>120</v>
      </c>
      <c r="F104" s="2">
        <v>732</v>
      </c>
      <c r="G104" s="3">
        <v>0</v>
      </c>
      <c r="H104" s="3">
        <v>0</v>
      </c>
      <c r="I104" s="2">
        <f>ROUND(G104*(1 + H104/100),2)</f>
        <v>0</v>
      </c>
      <c r="J104" s="2">
        <f>ROUND(F104*I104,2)</f>
        <v>0</v>
      </c>
    </row>
    <row r="105" spans="1:10" ht="73.349999999999994" customHeight="1" x14ac:dyDescent="0.25">
      <c r="A105" s="1" t="s">
        <v>233</v>
      </c>
      <c r="B105" s="1" t="s">
        <v>19</v>
      </c>
      <c r="C105" s="1" t="s">
        <v>132</v>
      </c>
      <c r="D105" s="1" t="s">
        <v>133</v>
      </c>
      <c r="E105" s="1" t="s">
        <v>97</v>
      </c>
      <c r="F105" s="2">
        <v>4.24</v>
      </c>
      <c r="G105" s="3">
        <v>0</v>
      </c>
      <c r="H105" s="3">
        <v>0</v>
      </c>
      <c r="I105" s="2">
        <f>ROUND(G105*(1 + H105/100),2)</f>
        <v>0</v>
      </c>
      <c r="J105" s="2">
        <f>ROUND(F105*I105,2)</f>
        <v>0</v>
      </c>
    </row>
    <row r="106" spans="1:10" ht="40.9" customHeight="1" x14ac:dyDescent="0.25">
      <c r="A106" s="1" t="s">
        <v>234</v>
      </c>
      <c r="B106" s="1" t="s">
        <v>19</v>
      </c>
      <c r="C106" s="1" t="s">
        <v>135</v>
      </c>
      <c r="D106" s="1" t="s">
        <v>136</v>
      </c>
      <c r="E106" s="1" t="s">
        <v>97</v>
      </c>
      <c r="F106" s="2">
        <v>4.24</v>
      </c>
      <c r="G106" s="3">
        <v>0</v>
      </c>
      <c r="H106" s="3">
        <v>0</v>
      </c>
      <c r="I106" s="2">
        <f>ROUND(G106*(1 + H106/100),2)</f>
        <v>0</v>
      </c>
      <c r="J106" s="2">
        <f>ROUND(F106*I106,2)</f>
        <v>0</v>
      </c>
    </row>
    <row r="107" spans="1:10" ht="44.1" customHeight="1" x14ac:dyDescent="0.25">
      <c r="A107" s="1" t="s">
        <v>235</v>
      </c>
      <c r="B107" s="1" t="s">
        <v>52</v>
      </c>
      <c r="C107" s="1" t="s">
        <v>227</v>
      </c>
      <c r="D107" s="1" t="s">
        <v>228</v>
      </c>
      <c r="E107" s="1" t="s">
        <v>129</v>
      </c>
      <c r="F107" s="2">
        <v>22</v>
      </c>
      <c r="G107" s="3">
        <v>0</v>
      </c>
      <c r="H107" s="3">
        <v>0</v>
      </c>
      <c r="I107" s="2">
        <f>ROUND(G107*(1 + H107/100),2)</f>
        <v>0</v>
      </c>
      <c r="J107" s="2">
        <f>ROUND(F107*I107,2)</f>
        <v>0</v>
      </c>
    </row>
    <row r="108" spans="1:10" x14ac:dyDescent="0.25">
      <c r="A108" s="1" t="s">
        <v>236</v>
      </c>
      <c r="B108" s="1"/>
      <c r="C108" s="1"/>
      <c r="D108" s="1" t="s">
        <v>237</v>
      </c>
    </row>
    <row r="109" spans="1:10" ht="49.5" customHeight="1" x14ac:dyDescent="0.25">
      <c r="A109" s="1" t="s">
        <v>238</v>
      </c>
      <c r="B109" s="1" t="s">
        <v>52</v>
      </c>
      <c r="C109" s="1" t="s">
        <v>127</v>
      </c>
      <c r="D109" s="1" t="s">
        <v>128</v>
      </c>
      <c r="E109" s="1" t="s">
        <v>129</v>
      </c>
      <c r="F109" s="2">
        <v>26.5</v>
      </c>
      <c r="G109" s="3">
        <v>0</v>
      </c>
      <c r="H109" s="3">
        <v>0</v>
      </c>
      <c r="I109" s="2">
        <f>ROUND(G109*(1 + H109/100),2)</f>
        <v>0</v>
      </c>
      <c r="J109" s="2">
        <f>ROUND(F109*I109,2)</f>
        <v>0</v>
      </c>
    </row>
    <row r="110" spans="1:10" ht="25.15" customHeight="1" x14ac:dyDescent="0.25">
      <c r="A110" s="1" t="s">
        <v>239</v>
      </c>
      <c r="B110" s="1" t="s">
        <v>52</v>
      </c>
      <c r="C110" s="1" t="s">
        <v>118</v>
      </c>
      <c r="D110" s="1" t="s">
        <v>119</v>
      </c>
      <c r="E110" s="1" t="s">
        <v>120</v>
      </c>
      <c r="F110" s="2">
        <v>716.48</v>
      </c>
      <c r="G110" s="3">
        <v>0</v>
      </c>
      <c r="H110" s="3">
        <v>0</v>
      </c>
      <c r="I110" s="2">
        <f>ROUND(G110*(1 + H110/100),2)</f>
        <v>0</v>
      </c>
      <c r="J110" s="2">
        <f>ROUND(F110*I110,2)</f>
        <v>0</v>
      </c>
    </row>
    <row r="111" spans="1:10" ht="73.349999999999994" customHeight="1" x14ac:dyDescent="0.25">
      <c r="A111" s="1" t="s">
        <v>240</v>
      </c>
      <c r="B111" s="1" t="s">
        <v>19</v>
      </c>
      <c r="C111" s="1" t="s">
        <v>132</v>
      </c>
      <c r="D111" s="1" t="s">
        <v>133</v>
      </c>
      <c r="E111" s="1" t="s">
        <v>97</v>
      </c>
      <c r="F111" s="2">
        <v>6.32</v>
      </c>
      <c r="G111" s="3">
        <v>0</v>
      </c>
      <c r="H111" s="3">
        <v>0</v>
      </c>
      <c r="I111" s="2">
        <f>ROUND(G111*(1 + H111/100),2)</f>
        <v>0</v>
      </c>
      <c r="J111" s="2">
        <f>ROUND(F111*I111,2)</f>
        <v>0</v>
      </c>
    </row>
    <row r="112" spans="1:10" ht="40.9" customHeight="1" x14ac:dyDescent="0.25">
      <c r="A112" s="1" t="s">
        <v>241</v>
      </c>
      <c r="B112" s="1" t="s">
        <v>19</v>
      </c>
      <c r="C112" s="1" t="s">
        <v>135</v>
      </c>
      <c r="D112" s="1" t="s">
        <v>136</v>
      </c>
      <c r="E112" s="1" t="s">
        <v>97</v>
      </c>
      <c r="F112" s="2">
        <v>6.32</v>
      </c>
      <c r="G112" s="3">
        <v>0</v>
      </c>
      <c r="H112" s="3">
        <v>0</v>
      </c>
      <c r="I112" s="2">
        <f>ROUND(G112*(1 + H112/100),2)</f>
        <v>0</v>
      </c>
      <c r="J112" s="2">
        <f>ROUND(F112*I112,2)</f>
        <v>0</v>
      </c>
    </row>
    <row r="113" spans="1:10" x14ac:dyDescent="0.25">
      <c r="A113" s="1" t="s">
        <v>242</v>
      </c>
      <c r="B113" s="1"/>
      <c r="C113" s="1"/>
      <c r="D113" s="1" t="s">
        <v>243</v>
      </c>
    </row>
    <row r="114" spans="1:10" ht="49.5" customHeight="1" x14ac:dyDescent="0.25">
      <c r="A114" s="1" t="s">
        <v>244</v>
      </c>
      <c r="B114" s="1" t="s">
        <v>52</v>
      </c>
      <c r="C114" s="1" t="s">
        <v>127</v>
      </c>
      <c r="D114" s="1" t="s">
        <v>128</v>
      </c>
      <c r="E114" s="1" t="s">
        <v>129</v>
      </c>
      <c r="F114" s="2">
        <v>34.74</v>
      </c>
      <c r="G114" s="3">
        <v>0</v>
      </c>
      <c r="H114" s="3">
        <v>0</v>
      </c>
      <c r="I114" s="2">
        <f>ROUND(G114*(1 + H114/100),2)</f>
        <v>0</v>
      </c>
      <c r="J114" s="2">
        <f>ROUND(F114*I114,2)</f>
        <v>0</v>
      </c>
    </row>
    <row r="115" spans="1:10" ht="25.15" customHeight="1" x14ac:dyDescent="0.25">
      <c r="A115" s="1" t="s">
        <v>245</v>
      </c>
      <c r="B115" s="1" t="s">
        <v>52</v>
      </c>
      <c r="C115" s="1" t="s">
        <v>118</v>
      </c>
      <c r="D115" s="1" t="s">
        <v>119</v>
      </c>
      <c r="E115" s="1" t="s">
        <v>120</v>
      </c>
      <c r="F115" s="2">
        <v>595.12</v>
      </c>
      <c r="G115" s="3">
        <v>0</v>
      </c>
      <c r="H115" s="3">
        <v>0</v>
      </c>
      <c r="I115" s="2">
        <f>ROUND(G115*(1 + H115/100),2)</f>
        <v>0</v>
      </c>
      <c r="J115" s="2">
        <f>ROUND(F115*I115,2)</f>
        <v>0</v>
      </c>
    </row>
    <row r="116" spans="1:10" ht="73.349999999999994" customHeight="1" x14ac:dyDescent="0.25">
      <c r="A116" s="1" t="s">
        <v>246</v>
      </c>
      <c r="B116" s="1" t="s">
        <v>19</v>
      </c>
      <c r="C116" s="1" t="s">
        <v>132</v>
      </c>
      <c r="D116" s="1" t="s">
        <v>133</v>
      </c>
      <c r="E116" s="1" t="s">
        <v>97</v>
      </c>
      <c r="F116" s="2">
        <v>4.4800000000000004</v>
      </c>
      <c r="G116" s="3">
        <v>0</v>
      </c>
      <c r="H116" s="3">
        <v>0</v>
      </c>
      <c r="I116" s="2">
        <f>ROUND(G116*(1 + H116/100),2)</f>
        <v>0</v>
      </c>
      <c r="J116" s="2">
        <f>ROUND(F116*I116,2)</f>
        <v>0</v>
      </c>
    </row>
    <row r="117" spans="1:10" ht="40.9" customHeight="1" x14ac:dyDescent="0.25">
      <c r="A117" s="1" t="s">
        <v>247</v>
      </c>
      <c r="B117" s="1" t="s">
        <v>19</v>
      </c>
      <c r="C117" s="1" t="s">
        <v>135</v>
      </c>
      <c r="D117" s="1" t="s">
        <v>136</v>
      </c>
      <c r="E117" s="1" t="s">
        <v>97</v>
      </c>
      <c r="F117" s="2">
        <v>4.4800000000000004</v>
      </c>
      <c r="G117" s="3">
        <v>0</v>
      </c>
      <c r="H117" s="3">
        <v>0</v>
      </c>
      <c r="I117" s="2">
        <f>ROUND(G117*(1 + H117/100),2)</f>
        <v>0</v>
      </c>
      <c r="J117" s="2">
        <f>ROUND(F117*I117,2)</f>
        <v>0</v>
      </c>
    </row>
    <row r="118" spans="1:10" x14ac:dyDescent="0.25">
      <c r="A118" s="1" t="s">
        <v>248</v>
      </c>
      <c r="B118" s="1"/>
      <c r="C118" s="1"/>
      <c r="D118" s="1" t="s">
        <v>249</v>
      </c>
    </row>
    <row r="119" spans="1:10" ht="49.5" customHeight="1" x14ac:dyDescent="0.25">
      <c r="A119" s="1" t="s">
        <v>250</v>
      </c>
      <c r="B119" s="1" t="s">
        <v>52</v>
      </c>
      <c r="C119" s="1" t="s">
        <v>127</v>
      </c>
      <c r="D119" s="1" t="s">
        <v>128</v>
      </c>
      <c r="E119" s="1" t="s">
        <v>129</v>
      </c>
      <c r="F119" s="2">
        <v>144.18</v>
      </c>
      <c r="G119" s="3">
        <v>0</v>
      </c>
      <c r="H119" s="3">
        <v>0</v>
      </c>
      <c r="I119" s="2">
        <f>ROUND(G119*(1 + H119/100),2)</f>
        <v>0</v>
      </c>
      <c r="J119" s="2">
        <f>ROUND(F119*I119,2)</f>
        <v>0</v>
      </c>
    </row>
    <row r="120" spans="1:10" ht="25.15" customHeight="1" x14ac:dyDescent="0.25">
      <c r="A120" s="1" t="s">
        <v>251</v>
      </c>
      <c r="B120" s="1" t="s">
        <v>52</v>
      </c>
      <c r="C120" s="1" t="s">
        <v>118</v>
      </c>
      <c r="D120" s="1" t="s">
        <v>119</v>
      </c>
      <c r="E120" s="1" t="s">
        <v>120</v>
      </c>
      <c r="F120" s="2">
        <v>5201.16</v>
      </c>
      <c r="G120" s="3">
        <v>0</v>
      </c>
      <c r="H120" s="3">
        <v>0</v>
      </c>
      <c r="I120" s="2">
        <f>ROUND(G120*(1 + H120/100),2)</f>
        <v>0</v>
      </c>
      <c r="J120" s="2">
        <f>ROUND(F120*I120,2)</f>
        <v>0</v>
      </c>
    </row>
    <row r="121" spans="1:10" ht="73.349999999999994" customHeight="1" x14ac:dyDescent="0.25">
      <c r="A121" s="1" t="s">
        <v>252</v>
      </c>
      <c r="B121" s="1" t="s">
        <v>19</v>
      </c>
      <c r="C121" s="1" t="s">
        <v>132</v>
      </c>
      <c r="D121" s="1" t="s">
        <v>133</v>
      </c>
      <c r="E121" s="1" t="s">
        <v>97</v>
      </c>
      <c r="F121" s="2">
        <v>28.03</v>
      </c>
      <c r="G121" s="3">
        <v>0</v>
      </c>
      <c r="H121" s="3">
        <v>0</v>
      </c>
      <c r="I121" s="2">
        <f>ROUND(G121*(1 + H121/100),2)</f>
        <v>0</v>
      </c>
      <c r="J121" s="2">
        <f>ROUND(F121*I121,2)</f>
        <v>0</v>
      </c>
    </row>
    <row r="122" spans="1:10" ht="40.9" customHeight="1" x14ac:dyDescent="0.25">
      <c r="A122" s="1" t="s">
        <v>253</v>
      </c>
      <c r="B122" s="1" t="s">
        <v>19</v>
      </c>
      <c r="C122" s="1" t="s">
        <v>135</v>
      </c>
      <c r="D122" s="1" t="s">
        <v>136</v>
      </c>
      <c r="E122" s="1" t="s">
        <v>97</v>
      </c>
      <c r="F122" s="2">
        <v>28.03</v>
      </c>
      <c r="G122" s="3">
        <v>0</v>
      </c>
      <c r="H122" s="3">
        <v>0</v>
      </c>
      <c r="I122" s="2">
        <f>ROUND(G122*(1 + H122/100),2)</f>
        <v>0</v>
      </c>
      <c r="J122" s="2">
        <f>ROUND(F122*I122,2)</f>
        <v>0</v>
      </c>
    </row>
    <row r="123" spans="1:10" ht="22.5" customHeight="1" x14ac:dyDescent="0.25">
      <c r="A123" s="1" t="s">
        <v>254</v>
      </c>
      <c r="B123" s="1" t="s">
        <v>52</v>
      </c>
      <c r="C123" s="1" t="s">
        <v>255</v>
      </c>
      <c r="D123" s="1" t="s">
        <v>256</v>
      </c>
      <c r="E123" s="1" t="s">
        <v>215</v>
      </c>
      <c r="F123" s="2">
        <v>70.069999999999993</v>
      </c>
      <c r="G123" s="3">
        <v>0</v>
      </c>
      <c r="H123" s="3">
        <v>0</v>
      </c>
      <c r="I123" s="2">
        <f>ROUND(G123*(1 + H123/100),2)</f>
        <v>0</v>
      </c>
      <c r="J123" s="2">
        <f>ROUND(F123*I123,2)</f>
        <v>0</v>
      </c>
    </row>
    <row r="124" spans="1:10" x14ac:dyDescent="0.25">
      <c r="A124" s="1" t="s">
        <v>257</v>
      </c>
      <c r="B124" s="1"/>
      <c r="C124" s="1"/>
      <c r="D124" s="1" t="s">
        <v>258</v>
      </c>
    </row>
    <row r="125" spans="1:10" ht="49.5" customHeight="1" x14ac:dyDescent="0.25">
      <c r="A125" s="1" t="s">
        <v>259</v>
      </c>
      <c r="B125" s="1" t="s">
        <v>52</v>
      </c>
      <c r="C125" s="1" t="s">
        <v>127</v>
      </c>
      <c r="D125" s="1" t="s">
        <v>128</v>
      </c>
      <c r="E125" s="1" t="s">
        <v>129</v>
      </c>
      <c r="F125" s="2">
        <v>94.76</v>
      </c>
      <c r="G125" s="3">
        <v>0</v>
      </c>
      <c r="H125" s="3">
        <v>0</v>
      </c>
      <c r="I125" s="2">
        <f>ROUND(G125*(1 + H125/100),2)</f>
        <v>0</v>
      </c>
      <c r="J125" s="2">
        <f>ROUND(F125*I125,2)</f>
        <v>0</v>
      </c>
    </row>
    <row r="126" spans="1:10" ht="25.15" customHeight="1" x14ac:dyDescent="0.25">
      <c r="A126" s="1" t="s">
        <v>260</v>
      </c>
      <c r="B126" s="1" t="s">
        <v>52</v>
      </c>
      <c r="C126" s="1" t="s">
        <v>118</v>
      </c>
      <c r="D126" s="1" t="s">
        <v>119</v>
      </c>
      <c r="E126" s="1" t="s">
        <v>120</v>
      </c>
      <c r="F126" s="2">
        <v>11427.57</v>
      </c>
      <c r="G126" s="3">
        <v>0</v>
      </c>
      <c r="H126" s="3">
        <v>0</v>
      </c>
      <c r="I126" s="2">
        <f>ROUND(G126*(1 + H126/100),2)</f>
        <v>0</v>
      </c>
      <c r="J126" s="2">
        <f>ROUND(F126*I126,2)</f>
        <v>0</v>
      </c>
    </row>
    <row r="127" spans="1:10" ht="73.349999999999994" customHeight="1" x14ac:dyDescent="0.25">
      <c r="A127" s="1" t="s">
        <v>261</v>
      </c>
      <c r="B127" s="1" t="s">
        <v>19</v>
      </c>
      <c r="C127" s="1" t="s">
        <v>132</v>
      </c>
      <c r="D127" s="1" t="s">
        <v>133</v>
      </c>
      <c r="E127" s="1" t="s">
        <v>97</v>
      </c>
      <c r="F127" s="2">
        <v>122.9</v>
      </c>
      <c r="G127" s="3">
        <v>0</v>
      </c>
      <c r="H127" s="3">
        <v>0</v>
      </c>
      <c r="I127" s="2">
        <f>ROUND(G127*(1 + H127/100),2)</f>
        <v>0</v>
      </c>
      <c r="J127" s="2">
        <f>ROUND(F127*I127,2)</f>
        <v>0</v>
      </c>
    </row>
    <row r="128" spans="1:10" ht="40.9" customHeight="1" x14ac:dyDescent="0.25">
      <c r="A128" s="1" t="s">
        <v>262</v>
      </c>
      <c r="B128" s="1" t="s">
        <v>19</v>
      </c>
      <c r="C128" s="1" t="s">
        <v>135</v>
      </c>
      <c r="D128" s="1" t="s">
        <v>136</v>
      </c>
      <c r="E128" s="1" t="s">
        <v>97</v>
      </c>
      <c r="F128" s="2">
        <v>122.9</v>
      </c>
      <c r="G128" s="3">
        <v>0</v>
      </c>
      <c r="H128" s="3">
        <v>0</v>
      </c>
      <c r="I128" s="2">
        <f>ROUND(G128*(1 + H128/100),2)</f>
        <v>0</v>
      </c>
      <c r="J128" s="2">
        <f>ROUND(F128*I128,2)</f>
        <v>0</v>
      </c>
    </row>
    <row r="129" spans="1:10" x14ac:dyDescent="0.25">
      <c r="A129" s="1" t="s">
        <v>263</v>
      </c>
      <c r="B129" s="1" t="s">
        <v>52</v>
      </c>
      <c r="C129" s="1" t="s">
        <v>264</v>
      </c>
      <c r="D129" s="1" t="s">
        <v>265</v>
      </c>
      <c r="E129" s="1" t="s">
        <v>129</v>
      </c>
      <c r="F129" s="2">
        <v>578</v>
      </c>
      <c r="G129" s="3">
        <v>0</v>
      </c>
      <c r="H129" s="3">
        <v>0</v>
      </c>
      <c r="I129" s="2">
        <f>ROUND(G129*(1 + H129/100),2)</f>
        <v>0</v>
      </c>
      <c r="J129" s="2">
        <f>ROUND(F129*I129,2)</f>
        <v>0</v>
      </c>
    </row>
    <row r="130" spans="1:10" x14ac:dyDescent="0.25">
      <c r="A130" s="1" t="s">
        <v>266</v>
      </c>
      <c r="B130" s="1"/>
      <c r="C130" s="1"/>
      <c r="D130" s="1" t="s">
        <v>267</v>
      </c>
    </row>
    <row r="131" spans="1:10" ht="41.85" customHeight="1" x14ac:dyDescent="0.25">
      <c r="A131" s="1" t="s">
        <v>268</v>
      </c>
      <c r="B131" s="1" t="s">
        <v>52</v>
      </c>
      <c r="C131" s="1" t="s">
        <v>124</v>
      </c>
      <c r="D131" s="1" t="s">
        <v>125</v>
      </c>
      <c r="E131" s="1" t="s">
        <v>71</v>
      </c>
      <c r="F131" s="2">
        <v>4.5999999999999996</v>
      </c>
      <c r="G131" s="3">
        <v>0</v>
      </c>
      <c r="H131" s="3">
        <v>0</v>
      </c>
      <c r="I131" s="2">
        <f>ROUND(G131*(1 + H131/100),2)</f>
        <v>0</v>
      </c>
      <c r="J131" s="2">
        <f>ROUND(F131*I131,2)</f>
        <v>0</v>
      </c>
    </row>
    <row r="132" spans="1:10" ht="49.5" customHeight="1" x14ac:dyDescent="0.25">
      <c r="A132" s="1" t="s">
        <v>269</v>
      </c>
      <c r="B132" s="1" t="s">
        <v>52</v>
      </c>
      <c r="C132" s="1" t="s">
        <v>127</v>
      </c>
      <c r="D132" s="1" t="s">
        <v>128</v>
      </c>
      <c r="E132" s="1" t="s">
        <v>129</v>
      </c>
      <c r="F132" s="2">
        <v>18.600000000000001</v>
      </c>
      <c r="G132" s="3">
        <v>0</v>
      </c>
      <c r="H132" s="3">
        <v>0</v>
      </c>
      <c r="I132" s="2">
        <f>ROUND(G132*(1 + H132/100),2)</f>
        <v>0</v>
      </c>
      <c r="J132" s="2">
        <f>ROUND(F132*I132,2)</f>
        <v>0</v>
      </c>
    </row>
    <row r="133" spans="1:10" ht="25.15" customHeight="1" x14ac:dyDescent="0.25">
      <c r="A133" s="1" t="s">
        <v>270</v>
      </c>
      <c r="B133" s="1" t="s">
        <v>52</v>
      </c>
      <c r="C133" s="1" t="s">
        <v>118</v>
      </c>
      <c r="D133" s="1" t="s">
        <v>119</v>
      </c>
      <c r="E133" s="1" t="s">
        <v>120</v>
      </c>
      <c r="F133" s="2">
        <v>1757.6</v>
      </c>
      <c r="G133" s="3">
        <v>0</v>
      </c>
      <c r="H133" s="3">
        <v>0</v>
      </c>
      <c r="I133" s="2">
        <f>ROUND(G133*(1 + H133/100),2)</f>
        <v>0</v>
      </c>
      <c r="J133" s="2">
        <f>ROUND(F133*I133,2)</f>
        <v>0</v>
      </c>
    </row>
    <row r="134" spans="1:10" ht="73.349999999999994" customHeight="1" x14ac:dyDescent="0.25">
      <c r="A134" s="1" t="s">
        <v>271</v>
      </c>
      <c r="B134" s="1" t="s">
        <v>19</v>
      </c>
      <c r="C134" s="1" t="s">
        <v>132</v>
      </c>
      <c r="D134" s="1" t="s">
        <v>133</v>
      </c>
      <c r="E134" s="1" t="s">
        <v>97</v>
      </c>
      <c r="F134" s="2">
        <v>27.6</v>
      </c>
      <c r="G134" s="3">
        <v>0</v>
      </c>
      <c r="H134" s="3">
        <v>0</v>
      </c>
      <c r="I134" s="2">
        <f>ROUND(G134*(1 + H134/100),2)</f>
        <v>0</v>
      </c>
      <c r="J134" s="2">
        <f>ROUND(F134*I134,2)</f>
        <v>0</v>
      </c>
    </row>
    <row r="135" spans="1:10" ht="40.9" customHeight="1" x14ac:dyDescent="0.25">
      <c r="A135" s="1" t="s">
        <v>272</v>
      </c>
      <c r="B135" s="1" t="s">
        <v>19</v>
      </c>
      <c r="C135" s="1" t="s">
        <v>135</v>
      </c>
      <c r="D135" s="1" t="s">
        <v>136</v>
      </c>
      <c r="E135" s="1" t="s">
        <v>97</v>
      </c>
      <c r="F135" s="2">
        <v>27.6</v>
      </c>
      <c r="G135" s="3">
        <v>0</v>
      </c>
      <c r="H135" s="3">
        <v>0</v>
      </c>
      <c r="I135" s="2">
        <f>ROUND(G135*(1 + H135/100),2)</f>
        <v>0</v>
      </c>
      <c r="J135" s="2">
        <f>ROUND(F135*I135,2)</f>
        <v>0</v>
      </c>
    </row>
    <row r="136" spans="1:10" x14ac:dyDescent="0.25">
      <c r="A136" s="1" t="s">
        <v>273</v>
      </c>
      <c r="B136" s="1"/>
      <c r="C136" s="1"/>
      <c r="D136" s="1" t="s">
        <v>274</v>
      </c>
    </row>
    <row r="137" spans="1:10" ht="49.5" customHeight="1" x14ac:dyDescent="0.25">
      <c r="A137" s="1" t="s">
        <v>275</v>
      </c>
      <c r="B137" s="1" t="s">
        <v>52</v>
      </c>
      <c r="C137" s="1" t="s">
        <v>127</v>
      </c>
      <c r="D137" s="1" t="s">
        <v>128</v>
      </c>
      <c r="E137" s="1" t="s">
        <v>129</v>
      </c>
      <c r="F137" s="2">
        <v>160.08000000000001</v>
      </c>
      <c r="G137" s="3">
        <v>0</v>
      </c>
      <c r="H137" s="3">
        <v>0</v>
      </c>
      <c r="I137" s="2">
        <f>ROUND(G137*(1 + H137/100),2)</f>
        <v>0</v>
      </c>
      <c r="J137" s="2">
        <f>ROUND(F137*I137,2)</f>
        <v>0</v>
      </c>
    </row>
    <row r="138" spans="1:10" ht="25.15" customHeight="1" x14ac:dyDescent="0.25">
      <c r="A138" s="1" t="s">
        <v>276</v>
      </c>
      <c r="B138" s="1" t="s">
        <v>52</v>
      </c>
      <c r="C138" s="1" t="s">
        <v>118</v>
      </c>
      <c r="D138" s="1" t="s">
        <v>119</v>
      </c>
      <c r="E138" s="1" t="s">
        <v>120</v>
      </c>
      <c r="F138" s="2">
        <v>1534.56</v>
      </c>
      <c r="G138" s="3">
        <v>0</v>
      </c>
      <c r="H138" s="3">
        <v>0</v>
      </c>
      <c r="I138" s="2">
        <f>ROUND(G138*(1 + H138/100),2)</f>
        <v>0</v>
      </c>
      <c r="J138" s="2">
        <f>ROUND(F138*I138,2)</f>
        <v>0</v>
      </c>
    </row>
    <row r="139" spans="1:10" ht="73.349999999999994" customHeight="1" x14ac:dyDescent="0.25">
      <c r="A139" s="1" t="s">
        <v>277</v>
      </c>
      <c r="B139" s="1" t="s">
        <v>19</v>
      </c>
      <c r="C139" s="1" t="s">
        <v>132</v>
      </c>
      <c r="D139" s="1" t="s">
        <v>133</v>
      </c>
      <c r="E139" s="1" t="s">
        <v>97</v>
      </c>
      <c r="F139" s="2">
        <v>21.27</v>
      </c>
      <c r="G139" s="3">
        <v>0</v>
      </c>
      <c r="H139" s="3">
        <v>0</v>
      </c>
      <c r="I139" s="2">
        <f>ROUND(G139*(1 + H139/100),2)</f>
        <v>0</v>
      </c>
      <c r="J139" s="2">
        <f>ROUND(F139*I139,2)</f>
        <v>0</v>
      </c>
    </row>
    <row r="140" spans="1:10" ht="40.9" customHeight="1" x14ac:dyDescent="0.25">
      <c r="A140" s="1" t="s">
        <v>278</v>
      </c>
      <c r="B140" s="1" t="s">
        <v>19</v>
      </c>
      <c r="C140" s="1" t="s">
        <v>135</v>
      </c>
      <c r="D140" s="1" t="s">
        <v>136</v>
      </c>
      <c r="E140" s="1" t="s">
        <v>97</v>
      </c>
      <c r="F140" s="2">
        <v>21.27</v>
      </c>
      <c r="G140" s="3">
        <v>0</v>
      </c>
      <c r="H140" s="3">
        <v>0</v>
      </c>
      <c r="I140" s="2">
        <f>ROUND(G140*(1 + H140/100),2)</f>
        <v>0</v>
      </c>
      <c r="J140" s="2">
        <f>ROUND(F140*I140,2)</f>
        <v>0</v>
      </c>
    </row>
    <row r="141" spans="1:10" x14ac:dyDescent="0.25">
      <c r="A141" s="1" t="s">
        <v>279</v>
      </c>
      <c r="B141" s="1"/>
      <c r="C141" s="1"/>
      <c r="D141" s="1" t="s">
        <v>280</v>
      </c>
    </row>
    <row r="142" spans="1:10" x14ac:dyDescent="0.25">
      <c r="A142" s="1" t="s">
        <v>281</v>
      </c>
      <c r="B142" s="1"/>
      <c r="C142" s="1"/>
      <c r="D142" s="1" t="s">
        <v>282</v>
      </c>
    </row>
    <row r="143" spans="1:10" ht="27" customHeight="1" x14ac:dyDescent="0.25">
      <c r="A143" s="1" t="s">
        <v>283</v>
      </c>
      <c r="B143" s="1" t="s">
        <v>52</v>
      </c>
      <c r="C143" s="1" t="s">
        <v>284</v>
      </c>
      <c r="D143" s="1" t="s">
        <v>285</v>
      </c>
      <c r="E143" s="1" t="s">
        <v>110</v>
      </c>
      <c r="F143" s="2">
        <v>38.4</v>
      </c>
      <c r="G143" s="3">
        <v>0</v>
      </c>
      <c r="H143" s="3">
        <v>0</v>
      </c>
      <c r="I143" s="2">
        <f>ROUND(G143*(1 + H143/100),2)</f>
        <v>0</v>
      </c>
      <c r="J143" s="2">
        <f>ROUND(F143*I143,2)</f>
        <v>0</v>
      </c>
    </row>
    <row r="144" spans="1:10" x14ac:dyDescent="0.25">
      <c r="A144" s="1" t="s">
        <v>286</v>
      </c>
      <c r="B144" s="1"/>
      <c r="C144" s="1"/>
      <c r="D144" s="1" t="s">
        <v>287</v>
      </c>
    </row>
    <row r="145" spans="1:10" ht="40.15" customHeight="1" x14ac:dyDescent="0.25">
      <c r="A145" s="1" t="s">
        <v>288</v>
      </c>
      <c r="B145" s="1" t="s">
        <v>289</v>
      </c>
      <c r="C145" s="1" t="s">
        <v>290</v>
      </c>
      <c r="D145" s="1" t="s">
        <v>291</v>
      </c>
      <c r="E145" s="1" t="s">
        <v>292</v>
      </c>
      <c r="F145" s="2">
        <v>107</v>
      </c>
      <c r="G145" s="3">
        <v>0</v>
      </c>
      <c r="H145" s="3">
        <v>0</v>
      </c>
      <c r="I145" s="2">
        <f>ROUND(G145*(1 + H145/100),2)</f>
        <v>0</v>
      </c>
      <c r="J145" s="2">
        <f>ROUND(F145*I145,2)</f>
        <v>0</v>
      </c>
    </row>
    <row r="146" spans="1:10" x14ac:dyDescent="0.25">
      <c r="A146" s="1" t="s">
        <v>293</v>
      </c>
      <c r="B146" s="1"/>
      <c r="C146" s="1"/>
      <c r="D146" s="1" t="s">
        <v>294</v>
      </c>
    </row>
    <row r="147" spans="1:10" ht="79.7" customHeight="1" x14ac:dyDescent="0.25">
      <c r="A147" s="1" t="s">
        <v>295</v>
      </c>
      <c r="B147" s="1" t="s">
        <v>289</v>
      </c>
      <c r="C147" s="1" t="s">
        <v>296</v>
      </c>
      <c r="D147" s="1" t="s">
        <v>297</v>
      </c>
      <c r="E147" s="1" t="s">
        <v>31</v>
      </c>
      <c r="F147" s="2">
        <v>1</v>
      </c>
      <c r="G147" s="3">
        <v>0</v>
      </c>
      <c r="H147" s="3">
        <v>0</v>
      </c>
      <c r="I147" s="2">
        <f>ROUND(G147*(1 + H147/100),2)</f>
        <v>0</v>
      </c>
      <c r="J147" s="2">
        <f>ROUND(F147*I147,2)</f>
        <v>0</v>
      </c>
    </row>
    <row r="148" spans="1:10" ht="68.849999999999994" customHeight="1" x14ac:dyDescent="0.25">
      <c r="A148" s="1" t="s">
        <v>298</v>
      </c>
      <c r="B148" s="1" t="s">
        <v>289</v>
      </c>
      <c r="C148" s="1" t="s">
        <v>299</v>
      </c>
      <c r="D148" s="1" t="s">
        <v>300</v>
      </c>
      <c r="E148" s="1" t="s">
        <v>31</v>
      </c>
      <c r="F148" s="2">
        <v>1</v>
      </c>
      <c r="G148" s="3">
        <v>0</v>
      </c>
      <c r="H148" s="3">
        <v>0</v>
      </c>
      <c r="I148" s="2">
        <f>ROUND(G148*(1 + H148/100),2)</f>
        <v>0</v>
      </c>
      <c r="J148" s="2">
        <f>ROUND(F148*I148,2)</f>
        <v>0</v>
      </c>
    </row>
    <row r="149" spans="1:10" x14ac:dyDescent="0.25">
      <c r="A149" s="1" t="s">
        <v>301</v>
      </c>
      <c r="B149" s="1"/>
      <c r="C149" s="1"/>
      <c r="D149" s="1" t="s">
        <v>302</v>
      </c>
    </row>
    <row r="150" spans="1:10" ht="47.65" customHeight="1" x14ac:dyDescent="0.25">
      <c r="A150" s="1" t="s">
        <v>303</v>
      </c>
      <c r="B150" s="1" t="s">
        <v>28</v>
      </c>
      <c r="C150" s="1" t="s">
        <v>304</v>
      </c>
      <c r="D150" s="1" t="s">
        <v>305</v>
      </c>
      <c r="E150" s="1" t="s">
        <v>42</v>
      </c>
      <c r="F150" s="2">
        <v>1</v>
      </c>
      <c r="G150" s="3">
        <v>0</v>
      </c>
      <c r="H150" s="3">
        <v>0</v>
      </c>
      <c r="I150" s="2">
        <f t="shared" ref="I150:I170" si="8">ROUND(G150*(1 + H150/100),2)</f>
        <v>0</v>
      </c>
      <c r="J150" s="2">
        <f t="shared" ref="J150:J170" si="9">ROUND(F150*I150,2)</f>
        <v>0</v>
      </c>
    </row>
    <row r="151" spans="1:10" ht="73.349999999999994" customHeight="1" x14ac:dyDescent="0.25">
      <c r="A151" s="1" t="s">
        <v>306</v>
      </c>
      <c r="B151" s="1" t="s">
        <v>28</v>
      </c>
      <c r="C151" s="1" t="s">
        <v>307</v>
      </c>
      <c r="D151" s="1" t="s">
        <v>308</v>
      </c>
      <c r="E151" s="1" t="s">
        <v>42</v>
      </c>
      <c r="F151" s="2">
        <v>4</v>
      </c>
      <c r="G151" s="3">
        <v>0</v>
      </c>
      <c r="H151" s="3">
        <v>0</v>
      </c>
      <c r="I151" s="2">
        <f t="shared" si="8"/>
        <v>0</v>
      </c>
      <c r="J151" s="2">
        <f t="shared" si="9"/>
        <v>0</v>
      </c>
    </row>
    <row r="152" spans="1:10" ht="57.6" customHeight="1" x14ac:dyDescent="0.25">
      <c r="A152" s="1" t="s">
        <v>309</v>
      </c>
      <c r="B152" s="1" t="s">
        <v>19</v>
      </c>
      <c r="C152" s="1" t="s">
        <v>310</v>
      </c>
      <c r="D152" s="1" t="s">
        <v>311</v>
      </c>
      <c r="E152" s="1" t="s">
        <v>42</v>
      </c>
      <c r="F152" s="2">
        <v>6</v>
      </c>
      <c r="G152" s="3">
        <v>0</v>
      </c>
      <c r="H152" s="3">
        <v>0</v>
      </c>
      <c r="I152" s="2">
        <f t="shared" si="8"/>
        <v>0</v>
      </c>
      <c r="J152" s="2">
        <f t="shared" si="9"/>
        <v>0</v>
      </c>
    </row>
    <row r="153" spans="1:10" ht="54.4" customHeight="1" x14ac:dyDescent="0.25">
      <c r="A153" s="1" t="s">
        <v>312</v>
      </c>
      <c r="B153" s="1" t="s">
        <v>19</v>
      </c>
      <c r="C153" s="1" t="s">
        <v>313</v>
      </c>
      <c r="D153" s="1" t="s">
        <v>314</v>
      </c>
      <c r="E153" s="1" t="s">
        <v>42</v>
      </c>
      <c r="F153" s="2">
        <v>1</v>
      </c>
      <c r="G153" s="3">
        <v>0</v>
      </c>
      <c r="H153" s="3">
        <v>0</v>
      </c>
      <c r="I153" s="2">
        <f t="shared" si="8"/>
        <v>0</v>
      </c>
      <c r="J153" s="2">
        <f t="shared" si="9"/>
        <v>0</v>
      </c>
    </row>
    <row r="154" spans="1:10" ht="57.6" customHeight="1" x14ac:dyDescent="0.25">
      <c r="A154" s="1" t="s">
        <v>315</v>
      </c>
      <c r="B154" s="1" t="s">
        <v>19</v>
      </c>
      <c r="C154" s="1" t="s">
        <v>316</v>
      </c>
      <c r="D154" s="1" t="s">
        <v>317</v>
      </c>
      <c r="E154" s="1" t="s">
        <v>292</v>
      </c>
      <c r="F154" s="2">
        <v>675</v>
      </c>
      <c r="G154" s="3">
        <v>0</v>
      </c>
      <c r="H154" s="3">
        <v>0</v>
      </c>
      <c r="I154" s="2">
        <f t="shared" si="8"/>
        <v>0</v>
      </c>
      <c r="J154" s="2">
        <f t="shared" si="9"/>
        <v>0</v>
      </c>
    </row>
    <row r="155" spans="1:10" ht="48.6" customHeight="1" x14ac:dyDescent="0.25">
      <c r="A155" s="1" t="s">
        <v>318</v>
      </c>
      <c r="B155" s="1" t="s">
        <v>28</v>
      </c>
      <c r="C155" s="1" t="s">
        <v>319</v>
      </c>
      <c r="D155" s="1" t="s">
        <v>320</v>
      </c>
      <c r="E155" s="1" t="s">
        <v>292</v>
      </c>
      <c r="F155" s="2">
        <v>225</v>
      </c>
      <c r="G155" s="3">
        <v>0</v>
      </c>
      <c r="H155" s="3">
        <v>0</v>
      </c>
      <c r="I155" s="2">
        <f t="shared" si="8"/>
        <v>0</v>
      </c>
      <c r="J155" s="2">
        <f t="shared" si="9"/>
        <v>0</v>
      </c>
    </row>
    <row r="156" spans="1:10" ht="54.95" customHeight="1" x14ac:dyDescent="0.25">
      <c r="A156" s="1" t="s">
        <v>321</v>
      </c>
      <c r="B156" s="1" t="s">
        <v>19</v>
      </c>
      <c r="C156" s="1" t="s">
        <v>322</v>
      </c>
      <c r="D156" s="1" t="s">
        <v>323</v>
      </c>
      <c r="E156" s="1" t="s">
        <v>42</v>
      </c>
      <c r="F156" s="2">
        <v>4</v>
      </c>
      <c r="G156" s="3">
        <v>0</v>
      </c>
      <c r="H156" s="3">
        <v>0</v>
      </c>
      <c r="I156" s="2">
        <f t="shared" si="8"/>
        <v>0</v>
      </c>
      <c r="J156" s="2">
        <f t="shared" si="9"/>
        <v>0</v>
      </c>
    </row>
    <row r="157" spans="1:10" ht="47.65" customHeight="1" x14ac:dyDescent="0.25">
      <c r="A157" s="1" t="s">
        <v>324</v>
      </c>
      <c r="B157" s="1" t="s">
        <v>19</v>
      </c>
      <c r="C157" s="1" t="s">
        <v>325</v>
      </c>
      <c r="D157" s="1" t="s">
        <v>326</v>
      </c>
      <c r="E157" s="1" t="s">
        <v>42</v>
      </c>
      <c r="F157" s="2">
        <v>1</v>
      </c>
      <c r="G157" s="3">
        <v>0</v>
      </c>
      <c r="H157" s="3">
        <v>0</v>
      </c>
      <c r="I157" s="2">
        <f t="shared" si="8"/>
        <v>0</v>
      </c>
      <c r="J157" s="2">
        <f t="shared" si="9"/>
        <v>0</v>
      </c>
    </row>
    <row r="158" spans="1:10" ht="65.25" customHeight="1" x14ac:dyDescent="0.25">
      <c r="A158" s="1" t="s">
        <v>327</v>
      </c>
      <c r="B158" s="1" t="s">
        <v>19</v>
      </c>
      <c r="C158" s="1" t="s">
        <v>328</v>
      </c>
      <c r="D158" s="1" t="s">
        <v>329</v>
      </c>
      <c r="E158" s="1" t="s">
        <v>42</v>
      </c>
      <c r="F158" s="2">
        <v>1</v>
      </c>
      <c r="G158" s="3">
        <v>0</v>
      </c>
      <c r="H158" s="3">
        <v>0</v>
      </c>
      <c r="I158" s="2">
        <f t="shared" si="8"/>
        <v>0</v>
      </c>
      <c r="J158" s="2">
        <f t="shared" si="9"/>
        <v>0</v>
      </c>
    </row>
    <row r="159" spans="1:10" ht="40.15" customHeight="1" x14ac:dyDescent="0.25">
      <c r="A159" s="1" t="s">
        <v>330</v>
      </c>
      <c r="B159" s="1" t="s">
        <v>19</v>
      </c>
      <c r="C159" s="1" t="s">
        <v>331</v>
      </c>
      <c r="D159" s="1" t="s">
        <v>332</v>
      </c>
      <c r="E159" s="1" t="s">
        <v>42</v>
      </c>
      <c r="F159" s="2">
        <v>1</v>
      </c>
      <c r="G159" s="3">
        <v>0</v>
      </c>
      <c r="H159" s="3">
        <v>0</v>
      </c>
      <c r="I159" s="2">
        <f t="shared" si="8"/>
        <v>0</v>
      </c>
      <c r="J159" s="2">
        <f t="shared" si="9"/>
        <v>0</v>
      </c>
    </row>
    <row r="160" spans="1:10" ht="72.95" customHeight="1" x14ac:dyDescent="0.25">
      <c r="A160" s="1" t="s">
        <v>333</v>
      </c>
      <c r="B160" s="1" t="s">
        <v>28</v>
      </c>
      <c r="C160" s="1" t="s">
        <v>334</v>
      </c>
      <c r="D160" s="1" t="s">
        <v>335</v>
      </c>
      <c r="E160" s="1" t="s">
        <v>42</v>
      </c>
      <c r="F160" s="2">
        <v>2</v>
      </c>
      <c r="G160" s="3">
        <v>0</v>
      </c>
      <c r="H160" s="3">
        <v>0</v>
      </c>
      <c r="I160" s="2">
        <f t="shared" si="8"/>
        <v>0</v>
      </c>
      <c r="J160" s="2">
        <f t="shared" si="9"/>
        <v>0</v>
      </c>
    </row>
    <row r="161" spans="1:10" ht="63" customHeight="1" x14ac:dyDescent="0.25">
      <c r="A161" s="1" t="s">
        <v>336</v>
      </c>
      <c r="B161" s="1" t="s">
        <v>28</v>
      </c>
      <c r="C161" s="1" t="s">
        <v>337</v>
      </c>
      <c r="D161" s="1" t="s">
        <v>338</v>
      </c>
      <c r="E161" s="1" t="s">
        <v>31</v>
      </c>
      <c r="F161" s="2">
        <v>2</v>
      </c>
      <c r="G161" s="3">
        <v>0</v>
      </c>
      <c r="H161" s="3">
        <v>0</v>
      </c>
      <c r="I161" s="2">
        <f t="shared" si="8"/>
        <v>0</v>
      </c>
      <c r="J161" s="2">
        <f t="shared" si="9"/>
        <v>0</v>
      </c>
    </row>
    <row r="162" spans="1:10" ht="44.65" customHeight="1" x14ac:dyDescent="0.25">
      <c r="A162" s="1" t="s">
        <v>339</v>
      </c>
      <c r="B162" s="1" t="s">
        <v>19</v>
      </c>
      <c r="C162" s="1" t="s">
        <v>340</v>
      </c>
      <c r="D162" s="1" t="s">
        <v>341</v>
      </c>
      <c r="E162" s="1" t="s">
        <v>42</v>
      </c>
      <c r="F162" s="2">
        <v>4</v>
      </c>
      <c r="G162" s="3">
        <v>0</v>
      </c>
      <c r="H162" s="3">
        <v>0</v>
      </c>
      <c r="I162" s="2">
        <f t="shared" si="8"/>
        <v>0</v>
      </c>
      <c r="J162" s="2">
        <f t="shared" si="9"/>
        <v>0</v>
      </c>
    </row>
    <row r="163" spans="1:10" ht="56.65" customHeight="1" x14ac:dyDescent="0.25">
      <c r="A163" s="1" t="s">
        <v>342</v>
      </c>
      <c r="B163" s="1" t="s">
        <v>19</v>
      </c>
      <c r="C163" s="1" t="s">
        <v>343</v>
      </c>
      <c r="D163" s="1" t="s">
        <v>344</v>
      </c>
      <c r="E163" s="1" t="s">
        <v>292</v>
      </c>
      <c r="F163" s="2">
        <v>25</v>
      </c>
      <c r="G163" s="3">
        <v>0</v>
      </c>
      <c r="H163" s="3">
        <v>0</v>
      </c>
      <c r="I163" s="2">
        <f t="shared" si="8"/>
        <v>0</v>
      </c>
      <c r="J163" s="2">
        <f t="shared" si="9"/>
        <v>0</v>
      </c>
    </row>
    <row r="164" spans="1:10" ht="38.65" customHeight="1" x14ac:dyDescent="0.25">
      <c r="A164" s="1" t="s">
        <v>345</v>
      </c>
      <c r="B164" s="1" t="s">
        <v>19</v>
      </c>
      <c r="C164" s="1" t="s">
        <v>346</v>
      </c>
      <c r="D164" s="1" t="s">
        <v>347</v>
      </c>
      <c r="E164" s="1" t="s">
        <v>292</v>
      </c>
      <c r="F164" s="2">
        <v>25</v>
      </c>
      <c r="G164" s="3">
        <v>0</v>
      </c>
      <c r="H164" s="3">
        <v>0</v>
      </c>
      <c r="I164" s="2">
        <f t="shared" si="8"/>
        <v>0</v>
      </c>
      <c r="J164" s="2">
        <f t="shared" si="9"/>
        <v>0</v>
      </c>
    </row>
    <row r="165" spans="1:10" ht="31.15" customHeight="1" x14ac:dyDescent="0.25">
      <c r="A165" s="1" t="s">
        <v>348</v>
      </c>
      <c r="B165" s="1" t="s">
        <v>19</v>
      </c>
      <c r="C165" s="1" t="s">
        <v>349</v>
      </c>
      <c r="D165" s="1" t="s">
        <v>350</v>
      </c>
      <c r="E165" s="1" t="s">
        <v>42</v>
      </c>
      <c r="F165" s="2">
        <v>2</v>
      </c>
      <c r="G165" s="3">
        <v>0</v>
      </c>
      <c r="H165" s="3">
        <v>0</v>
      </c>
      <c r="I165" s="2">
        <f t="shared" si="8"/>
        <v>0</v>
      </c>
      <c r="J165" s="2">
        <f t="shared" si="9"/>
        <v>0</v>
      </c>
    </row>
    <row r="166" spans="1:10" ht="45.95" customHeight="1" x14ac:dyDescent="0.25">
      <c r="A166" s="1" t="s">
        <v>351</v>
      </c>
      <c r="B166" s="1" t="s">
        <v>19</v>
      </c>
      <c r="C166" s="1" t="s">
        <v>352</v>
      </c>
      <c r="D166" s="1" t="s">
        <v>353</v>
      </c>
      <c r="E166" s="1" t="s">
        <v>42</v>
      </c>
      <c r="F166" s="2">
        <v>2</v>
      </c>
      <c r="G166" s="3">
        <v>0</v>
      </c>
      <c r="H166" s="3">
        <v>0</v>
      </c>
      <c r="I166" s="2">
        <f t="shared" si="8"/>
        <v>0</v>
      </c>
      <c r="J166" s="2">
        <f t="shared" si="9"/>
        <v>0</v>
      </c>
    </row>
    <row r="167" spans="1:10" ht="42.75" customHeight="1" x14ac:dyDescent="0.25">
      <c r="A167" s="1" t="s">
        <v>354</v>
      </c>
      <c r="B167" s="1" t="s">
        <v>19</v>
      </c>
      <c r="C167" s="1" t="s">
        <v>355</v>
      </c>
      <c r="D167" s="1" t="s">
        <v>356</v>
      </c>
      <c r="E167" s="1" t="s">
        <v>42</v>
      </c>
      <c r="F167" s="2">
        <v>2</v>
      </c>
      <c r="G167" s="3">
        <v>0</v>
      </c>
      <c r="H167" s="3">
        <v>0</v>
      </c>
      <c r="I167" s="2">
        <f t="shared" si="8"/>
        <v>0</v>
      </c>
      <c r="J167" s="2">
        <f t="shared" si="9"/>
        <v>0</v>
      </c>
    </row>
    <row r="168" spans="1:10" ht="33.75" customHeight="1" x14ac:dyDescent="0.25">
      <c r="A168" s="1" t="s">
        <v>357</v>
      </c>
      <c r="B168" s="1" t="s">
        <v>28</v>
      </c>
      <c r="C168" s="1" t="s">
        <v>358</v>
      </c>
      <c r="D168" s="1" t="s">
        <v>359</v>
      </c>
      <c r="E168" s="1" t="s">
        <v>42</v>
      </c>
      <c r="F168" s="2">
        <v>1</v>
      </c>
      <c r="G168" s="3">
        <v>0</v>
      </c>
      <c r="H168" s="3">
        <v>0</v>
      </c>
      <c r="I168" s="2">
        <f t="shared" si="8"/>
        <v>0</v>
      </c>
      <c r="J168" s="2">
        <f t="shared" si="9"/>
        <v>0</v>
      </c>
    </row>
    <row r="169" spans="1:10" ht="41.85" customHeight="1" x14ac:dyDescent="0.25">
      <c r="A169" s="1" t="s">
        <v>360</v>
      </c>
      <c r="B169" s="1" t="s">
        <v>19</v>
      </c>
      <c r="C169" s="1" t="s">
        <v>361</v>
      </c>
      <c r="D169" s="1" t="s">
        <v>362</v>
      </c>
      <c r="E169" s="1" t="s">
        <v>42</v>
      </c>
      <c r="F169" s="2">
        <v>2</v>
      </c>
      <c r="G169" s="3">
        <v>0</v>
      </c>
      <c r="H169" s="3">
        <v>0</v>
      </c>
      <c r="I169" s="2">
        <f t="shared" si="8"/>
        <v>0</v>
      </c>
      <c r="J169" s="2">
        <f t="shared" si="9"/>
        <v>0</v>
      </c>
    </row>
    <row r="170" spans="1:10" ht="41.85" customHeight="1" x14ac:dyDescent="0.25">
      <c r="A170" s="1" t="s">
        <v>363</v>
      </c>
      <c r="B170" s="1" t="s">
        <v>19</v>
      </c>
      <c r="C170" s="1" t="s">
        <v>364</v>
      </c>
      <c r="D170" s="1" t="s">
        <v>365</v>
      </c>
      <c r="E170" s="1" t="s">
        <v>42</v>
      </c>
      <c r="F170" s="2">
        <v>1</v>
      </c>
      <c r="G170" s="3">
        <v>0</v>
      </c>
      <c r="H170" s="3">
        <v>0</v>
      </c>
      <c r="I170" s="2">
        <f t="shared" si="8"/>
        <v>0</v>
      </c>
      <c r="J170" s="2">
        <f t="shared" si="9"/>
        <v>0</v>
      </c>
    </row>
    <row r="171" spans="1:10" x14ac:dyDescent="0.25">
      <c r="A171" s="1" t="s">
        <v>366</v>
      </c>
      <c r="B171" s="1"/>
      <c r="C171" s="1"/>
      <c r="D171" s="1" t="s">
        <v>367</v>
      </c>
    </row>
    <row r="172" spans="1:10" ht="83.25" customHeight="1" x14ac:dyDescent="0.25">
      <c r="A172" s="1" t="s">
        <v>368</v>
      </c>
      <c r="B172" s="1" t="s">
        <v>19</v>
      </c>
      <c r="C172" s="1" t="s">
        <v>369</v>
      </c>
      <c r="D172" s="1" t="s">
        <v>370</v>
      </c>
      <c r="E172" s="1" t="s">
        <v>292</v>
      </c>
      <c r="F172" s="2">
        <v>30.6</v>
      </c>
      <c r="G172" s="3">
        <v>0</v>
      </c>
      <c r="H172" s="3">
        <v>0</v>
      </c>
      <c r="I172" s="2">
        <f>ROUND(G172*(1 + H172/100),2)</f>
        <v>0</v>
      </c>
      <c r="J172" s="2">
        <f>ROUND(F172*I172,2)</f>
        <v>0</v>
      </c>
    </row>
    <row r="173" spans="1:10" ht="83.25" customHeight="1" x14ac:dyDescent="0.25">
      <c r="A173" s="1" t="s">
        <v>371</v>
      </c>
      <c r="B173" s="1" t="s">
        <v>19</v>
      </c>
      <c r="C173" s="1" t="s">
        <v>372</v>
      </c>
      <c r="D173" s="1" t="s">
        <v>373</v>
      </c>
      <c r="E173" s="1" t="s">
        <v>292</v>
      </c>
      <c r="F173" s="2">
        <v>143.19999999999999</v>
      </c>
      <c r="G173" s="3">
        <v>0</v>
      </c>
      <c r="H173" s="3">
        <v>0</v>
      </c>
      <c r="I173" s="2">
        <f>ROUND(G173*(1 + H173/100),2)</f>
        <v>0</v>
      </c>
      <c r="J173" s="2">
        <f>ROUND(F173*I173,2)</f>
        <v>0</v>
      </c>
    </row>
    <row r="174" spans="1:10" ht="50.45" customHeight="1" x14ac:dyDescent="0.25">
      <c r="A174" s="1" t="s">
        <v>374</v>
      </c>
      <c r="B174" s="1" t="s">
        <v>19</v>
      </c>
      <c r="C174" s="1" t="s">
        <v>375</v>
      </c>
      <c r="D174" s="1" t="s">
        <v>376</v>
      </c>
      <c r="E174" s="1" t="s">
        <v>292</v>
      </c>
      <c r="F174" s="2">
        <v>238</v>
      </c>
      <c r="G174" s="3">
        <v>0</v>
      </c>
      <c r="H174" s="3">
        <v>0</v>
      </c>
      <c r="I174" s="2">
        <f>ROUND(G174*(1 + H174/100),2)</f>
        <v>0</v>
      </c>
      <c r="J174" s="2">
        <f>ROUND(F174*I174,2)</f>
        <v>0</v>
      </c>
    </row>
    <row r="175" spans="1:10" ht="48.2" customHeight="1" x14ac:dyDescent="0.25">
      <c r="A175" s="1" t="s">
        <v>377</v>
      </c>
      <c r="B175" s="1" t="s">
        <v>19</v>
      </c>
      <c r="C175" s="1" t="s">
        <v>378</v>
      </c>
      <c r="D175" s="1" t="s">
        <v>379</v>
      </c>
      <c r="E175" s="1" t="s">
        <v>42</v>
      </c>
      <c r="F175" s="2">
        <v>4</v>
      </c>
      <c r="G175" s="3">
        <v>0</v>
      </c>
      <c r="H175" s="3">
        <v>0</v>
      </c>
      <c r="I175" s="2">
        <f>ROUND(G175*(1 + H175/100),2)</f>
        <v>0</v>
      </c>
      <c r="J175" s="2">
        <f>ROUND(F175*I175,2)</f>
        <v>0</v>
      </c>
    </row>
    <row r="176" spans="1:10" ht="55.9" customHeight="1" x14ac:dyDescent="0.25">
      <c r="A176" s="1" t="s">
        <v>380</v>
      </c>
      <c r="B176" s="1" t="s">
        <v>19</v>
      </c>
      <c r="C176" s="1" t="s">
        <v>381</v>
      </c>
      <c r="D176" s="1" t="s">
        <v>382</v>
      </c>
      <c r="E176" s="1" t="s">
        <v>42</v>
      </c>
      <c r="F176" s="2">
        <v>2</v>
      </c>
      <c r="G176" s="3">
        <v>0</v>
      </c>
      <c r="H176" s="3">
        <v>0</v>
      </c>
      <c r="I176" s="2">
        <f>ROUND(G176*(1 + H176/100),2)</f>
        <v>0</v>
      </c>
      <c r="J176" s="2">
        <f>ROUND(F176*I176,2)</f>
        <v>0</v>
      </c>
    </row>
    <row r="177" spans="1:10" x14ac:dyDescent="0.25">
      <c r="A177" s="1" t="s">
        <v>383</v>
      </c>
      <c r="B177" s="1"/>
      <c r="C177" s="1"/>
      <c r="D177" s="1" t="s">
        <v>384</v>
      </c>
    </row>
    <row r="178" spans="1:10" ht="18.95" customHeight="1" x14ac:dyDescent="0.25">
      <c r="A178" s="1" t="s">
        <v>385</v>
      </c>
      <c r="B178" s="1" t="s">
        <v>28</v>
      </c>
      <c r="C178" s="1" t="s">
        <v>386</v>
      </c>
      <c r="D178" s="1" t="s">
        <v>387</v>
      </c>
      <c r="E178" s="1" t="s">
        <v>31</v>
      </c>
      <c r="F178" s="2">
        <v>1</v>
      </c>
      <c r="G178" s="3">
        <v>0</v>
      </c>
      <c r="H178" s="3">
        <v>0</v>
      </c>
      <c r="I178" s="2">
        <f>ROUND(G178*(1 + H178/100),2)</f>
        <v>0</v>
      </c>
      <c r="J178" s="2">
        <f>ROUND(F178*I178,2)</f>
        <v>0</v>
      </c>
    </row>
    <row r="179" spans="1:10" ht="19.350000000000001" customHeight="1" x14ac:dyDescent="0.25">
      <c r="A179" s="1" t="s">
        <v>388</v>
      </c>
      <c r="B179" s="1"/>
      <c r="C179" s="1"/>
      <c r="D179" s="1" t="s">
        <v>389</v>
      </c>
    </row>
    <row r="180" spans="1:10" ht="33.75" customHeight="1" x14ac:dyDescent="0.25">
      <c r="A180" s="1" t="s">
        <v>390</v>
      </c>
      <c r="B180" s="1" t="s">
        <v>28</v>
      </c>
      <c r="C180" s="1" t="s">
        <v>391</v>
      </c>
      <c r="D180" s="1" t="s">
        <v>392</v>
      </c>
      <c r="E180" s="1" t="s">
        <v>42</v>
      </c>
      <c r="F180" s="2">
        <v>1</v>
      </c>
      <c r="G180" s="3">
        <v>0</v>
      </c>
      <c r="H180" s="3">
        <v>0</v>
      </c>
      <c r="I180" s="2">
        <f>ROUND(G180*(1 + H180/100),2)</f>
        <v>0</v>
      </c>
      <c r="J180" s="2">
        <f>ROUND(F180*I180,2)</f>
        <v>0</v>
      </c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1" t="s">
        <v>393</v>
      </c>
      <c r="J181" s="2">
        <f>ROUND(SUM(J5:J180),2)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2026-08-27T11:03:04Z</dcterms:created>
  <dcterms:modified xsi:type="dcterms:W3CDTF">2026-08-27T14:10:31Z</dcterms:modified>
</cp:coreProperties>
</file>